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НС\постановления\2017 год\подгот ОЗП\проект отдела\"/>
    </mc:Choice>
  </mc:AlternateContent>
  <bookViews>
    <workbookView xWindow="0" yWindow="60" windowWidth="19440" windowHeight="11925" tabRatio="601" activeTab="8"/>
  </bookViews>
  <sheets>
    <sheet name="Ж-А" sheetId="1" r:id="rId1"/>
    <sheet name="ОШобл" sheetId="2" r:id="rId2"/>
    <sheet name="г.Ош" sheetId="10" r:id="rId3"/>
    <sheet name="Баткен" sheetId="5" r:id="rId4"/>
    <sheet name="Чуй" sheetId="9" r:id="rId5"/>
    <sheet name="Талас" sheetId="8" r:id="rId6"/>
    <sheet name="Бишкек" sheetId="4" r:id="rId7"/>
    <sheet name="Нарын" sheetId="7" r:id="rId8"/>
    <sheet name="И-Куль" sheetId="6" r:id="rId9"/>
    <sheet name="республика" sheetId="11" r:id="rId10"/>
    <sheet name="Лист1" sheetId="12" r:id="rId11"/>
  </sheets>
  <definedNames>
    <definedName name="А2">г.Ош!$B$6</definedName>
    <definedName name="В2">г.Ош!$B$6</definedName>
    <definedName name="_xlnm.Print_Titles" localSheetId="3">Баткен!$9:$10</definedName>
    <definedName name="_xlnm.Print_Titles" localSheetId="6">Бишкек!$9:$10</definedName>
    <definedName name="_xlnm.Print_Titles" localSheetId="2">г.Ош!$9:$10</definedName>
    <definedName name="_xlnm.Print_Titles" localSheetId="0">'Ж-А'!$9:$10</definedName>
    <definedName name="_xlnm.Print_Titles" localSheetId="8">'И-Куль'!$9:$10</definedName>
    <definedName name="_xlnm.Print_Titles" localSheetId="7">Нарын!$9:$10</definedName>
    <definedName name="_xlnm.Print_Titles" localSheetId="1">ОШобл!$9:$10</definedName>
    <definedName name="_xlnm.Print_Titles" localSheetId="5">Талас!$9:$10</definedName>
    <definedName name="_xlnm.Print_Titles" localSheetId="4">Чуй!$9:$10</definedName>
    <definedName name="_xlnm.Print_Area" localSheetId="3">Баткен!$A$1:$O$57</definedName>
    <definedName name="_xlnm.Print_Area" localSheetId="6">Бишкек!$A$1:$O$56</definedName>
    <definedName name="_xlnm.Print_Area" localSheetId="2">г.Ош!$A$2:$O$53</definedName>
    <definedName name="_xlnm.Print_Area" localSheetId="0">'Ж-А'!$A$1:$O$63</definedName>
    <definedName name="_xlnm.Print_Area" localSheetId="8">'И-Куль'!$A$1:$O$63</definedName>
    <definedName name="_xlnm.Print_Area" localSheetId="7">Нарын!$A$1:$O$64</definedName>
    <definedName name="_xlnm.Print_Area" localSheetId="1">ОШобл!$A$2:$O$64</definedName>
    <definedName name="_xlnm.Print_Area" localSheetId="9">республика!$A$2:$O$78</definedName>
    <definedName name="_xlnm.Print_Area" localSheetId="4">Чуй!$A$1:$O$66</definedName>
  </definedNames>
  <calcPr calcId="152511"/>
</workbook>
</file>

<file path=xl/calcChain.xml><?xml version="1.0" encoding="utf-8"?>
<calcChain xmlns="http://schemas.openxmlformats.org/spreadsheetml/2006/main">
  <c r="C50" i="11" l="1"/>
  <c r="N50" i="11"/>
  <c r="M50" i="11"/>
  <c r="L50" i="11"/>
  <c r="K50" i="11"/>
  <c r="J50" i="11"/>
  <c r="C56" i="1" l="1"/>
  <c r="C58" i="1"/>
  <c r="C60" i="1"/>
  <c r="C62" i="1"/>
  <c r="C63" i="1"/>
  <c r="C54" i="1"/>
</calcChain>
</file>

<file path=xl/sharedStrings.xml><?xml version="1.0" encoding="utf-8"?>
<sst xmlns="http://schemas.openxmlformats.org/spreadsheetml/2006/main" count="1028" uniqueCount="185">
  <si>
    <t>№ п/п</t>
  </si>
  <si>
    <t>Наименование мероприятий</t>
  </si>
  <si>
    <t>Всего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</si>
  <si>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</si>
  <si>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</si>
  <si>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</si>
  <si>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</si>
  <si>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</si>
  <si>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</si>
  <si>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</si>
  <si>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</si>
  <si>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</si>
  <si>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</si>
  <si>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</si>
  <si>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</si>
  <si>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I.</t>
  </si>
  <si>
    <t>1.1.</t>
  </si>
  <si>
    <t>1.2.</t>
  </si>
  <si>
    <t>II.</t>
  </si>
  <si>
    <t>2.1.</t>
  </si>
  <si>
    <t>III.</t>
  </si>
  <si>
    <t>3.1.</t>
  </si>
  <si>
    <t>3.2.</t>
  </si>
  <si>
    <t>3.3.</t>
  </si>
  <si>
    <t>3.4.</t>
  </si>
  <si>
    <t>3.5.</t>
  </si>
  <si>
    <t>3.6.</t>
  </si>
  <si>
    <t>3.8.</t>
  </si>
  <si>
    <t>3.9.</t>
  </si>
  <si>
    <t>3.10.</t>
  </si>
  <si>
    <t>3.11.</t>
  </si>
  <si>
    <t>3.12.</t>
  </si>
  <si>
    <t>3.13.</t>
  </si>
  <si>
    <t>Поставка и создание запасов топлива:</t>
  </si>
  <si>
    <t>3.7.</t>
  </si>
  <si>
    <t>1.1.1.</t>
  </si>
  <si>
    <t>1.1.2.</t>
  </si>
  <si>
    <t>1.1.3.</t>
  </si>
  <si>
    <t>1.1.4.</t>
  </si>
  <si>
    <t>.</t>
  </si>
  <si>
    <t>1.1.5.</t>
  </si>
  <si>
    <t>План потребления э/энергии Кумтор ОК</t>
  </si>
  <si>
    <t>3.14.</t>
  </si>
  <si>
    <t>3.15.</t>
  </si>
  <si>
    <t>1.1.2.1.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</si>
  <si>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</si>
  <si>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</si>
  <si>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- республиканский  бюджет</t>
  </si>
  <si>
    <t xml:space="preserve"> - местный  бюджет</t>
  </si>
  <si>
    <t xml:space="preserve"> - уголь (тыс.т)</t>
  </si>
  <si>
    <t xml:space="preserve"> - мазут (тыс.т)</t>
  </si>
  <si>
    <t xml:space="preserve"> - уголь (тыс. т) </t>
  </si>
  <si>
    <t>2.1.1.</t>
  </si>
  <si>
    <t>2.1.2.</t>
  </si>
  <si>
    <t>2.1.3.</t>
  </si>
  <si>
    <t>2.1.4.</t>
  </si>
  <si>
    <t>2.1.5.</t>
  </si>
  <si>
    <t>2.1.6.</t>
  </si>
  <si>
    <t>3.16.</t>
  </si>
  <si>
    <t>3.17.</t>
  </si>
  <si>
    <t>3.18.</t>
  </si>
  <si>
    <t>3.2.1.</t>
  </si>
  <si>
    <t>план потребления электрической энергии по КПП</t>
  </si>
  <si>
    <t xml:space="preserve"> план потребления электрической энергии по КПП</t>
  </si>
  <si>
    <t>1.2.1.</t>
  </si>
  <si>
    <t>1.2.2.</t>
  </si>
  <si>
    <t>1.2.3.</t>
  </si>
  <si>
    <t>Предельная величина мощности по Кумтору  (МВт)</t>
  </si>
  <si>
    <t>1.2.4.</t>
  </si>
  <si>
    <t>По объектам Ошского МП «Теплоснабжение» мэрии города Ош</t>
  </si>
  <si>
    <t>Приложение 6</t>
  </si>
  <si>
    <t>Приложение 7</t>
  </si>
  <si>
    <t>Приложение 8</t>
  </si>
  <si>
    <t>Приложение 9</t>
  </si>
  <si>
    <t>Приложение 10</t>
  </si>
  <si>
    <t>- уголь (тыс. т)</t>
  </si>
  <si>
    <t>Приложение 4</t>
  </si>
  <si>
    <t>Приложение 5</t>
  </si>
  <si>
    <t>Приложение 11</t>
  </si>
  <si>
    <t xml:space="preserve"> - мазут (тыс.т.)</t>
  </si>
  <si>
    <t>1.2.2.1.</t>
  </si>
  <si>
    <t>По учреждениям МОН</t>
  </si>
  <si>
    <t xml:space="preserve"> - уголь (тыс.т) </t>
  </si>
  <si>
    <t>- уголь (тыс.т)</t>
  </si>
  <si>
    <t>№         п/п</t>
  </si>
  <si>
    <t>Приложение 2</t>
  </si>
  <si>
    <t>Приложение 3</t>
  </si>
  <si>
    <t>в том числе: план потребления эл.энергии по РЭК</t>
  </si>
  <si>
    <t>в том числе: план потребления эл. энергии по РЭК</t>
  </si>
  <si>
    <t>потери ОАО «НЭС Кыргызстана»</t>
  </si>
  <si>
    <t>потери ОАО «НЭС Кыргызстана» (МВт)</t>
  </si>
  <si>
    <t>хознужды ОАО «НЭС Кыргызстана»</t>
  </si>
  <si>
    <t>нужды ОАО «Электрические станции»</t>
  </si>
  <si>
    <t>предельная величина мощности по области (МВт)</t>
  </si>
  <si>
    <t>предельная величина мощности по РЭК (МВт)</t>
  </si>
  <si>
    <t>предельная величина мощности по КПП (МВт)</t>
  </si>
  <si>
    <t>план подготовки котельных по области, всего:</t>
  </si>
  <si>
    <t xml:space="preserve">промышленных, связанных с теплоснабжением населения </t>
  </si>
  <si>
    <t xml:space="preserve">по учреждениям Минздрава     </t>
  </si>
  <si>
    <t xml:space="preserve">по учреждениям Минздрава    </t>
  </si>
  <si>
    <t xml:space="preserve">по учреждениям МОН: </t>
  </si>
  <si>
    <t>по учреждениям МОН:</t>
  </si>
  <si>
    <t>по объектам ГП «Кыргызжилкоммунсоюз»</t>
  </si>
  <si>
    <t xml:space="preserve">по объектам ГП «Кыргызжилкоммунсоюз», республиканский бюджет:     </t>
  </si>
  <si>
    <t>по объектам ГП «Кыргызжилкоммунсоюз», местный бюджет:</t>
  </si>
  <si>
    <t>для населения:</t>
  </si>
  <si>
    <t>по учреждениям Минздрава, республиканский бюджет:</t>
  </si>
  <si>
    <t xml:space="preserve">по учреждениям Минздрава, республиканский бюджет: </t>
  </si>
  <si>
    <t xml:space="preserve">по учреждениям Минздрава, республиканский бюджет:  </t>
  </si>
  <si>
    <t xml:space="preserve">по учреждениям ФОМС, республиканский бюджет: </t>
  </si>
  <si>
    <t xml:space="preserve">по учреждениям ФОМС, республиканский бюджет:  </t>
  </si>
  <si>
    <t xml:space="preserve">по учреждениям ФОМС, республиканский бюджет:   </t>
  </si>
  <si>
    <t>по учреждениям МОН, республиканский бюджет:</t>
  </si>
  <si>
    <t xml:space="preserve">по учреждениям образования, местный бюджет:         </t>
  </si>
  <si>
    <t>по учреждениям образования, местный бюджет:</t>
  </si>
  <si>
    <t xml:space="preserve">по учреждениям образования, местный бюджет: </t>
  </si>
  <si>
    <t>по учреждениям культуры, местный бюджет:</t>
  </si>
  <si>
    <t xml:space="preserve">по учреждениям культуры, местный бюджет:         </t>
  </si>
  <si>
    <t>по учреждениям МЧС, республиканский бюджет:</t>
  </si>
  <si>
    <t xml:space="preserve">по учреждениям МЧС, республиканский бюджет:  </t>
  </si>
  <si>
    <t>по учреждениям МВД, республиканский бюджет:</t>
  </si>
  <si>
    <t xml:space="preserve">по учреждениям МВД, республиканский бюджет:                 </t>
  </si>
  <si>
    <t xml:space="preserve">по учреждениям МВД, республиканский бюджет:  </t>
  </si>
  <si>
    <t xml:space="preserve">по учреждениям МВД, республиканский бюджет: </t>
  </si>
  <si>
    <t xml:space="preserve">по частям ГПС, республиканский бюджет:           </t>
  </si>
  <si>
    <t xml:space="preserve">по частям ГПС, республиканский бюджет: </t>
  </si>
  <si>
    <t>по частям ГПС, республиканский бюджет:</t>
  </si>
  <si>
    <t xml:space="preserve">по учреждениям ГСИН, республиканский бюджет:  </t>
  </si>
  <si>
    <t>план потребления эл. энергии по области, всего:</t>
  </si>
  <si>
    <t>Подготовка котельных: (шт.)</t>
  </si>
  <si>
    <t>план потребления эл. энергии по городу, всего:</t>
  </si>
  <si>
    <t>предельная величина мощности по городу (МВт)</t>
  </si>
  <si>
    <t>план подготовки котельных по городу, всего:</t>
  </si>
  <si>
    <t>по объектам Ошского МП «Теплоснабжение» мэрии города Ош</t>
  </si>
  <si>
    <t xml:space="preserve">по ТЭЦ города Ош : </t>
  </si>
  <si>
    <t>план потребления эл. энергии по области,  всего:</t>
  </si>
  <si>
    <t xml:space="preserve">По учреждениям Минздрава   </t>
  </si>
  <si>
    <t>предельная величина мощности по городу  (МВт)</t>
  </si>
  <si>
    <t>план потребления эл. энергии по городу,  всего:</t>
  </si>
  <si>
    <t>по учреждениям Минздрава</t>
  </si>
  <si>
    <t>по учреждениям МОН</t>
  </si>
  <si>
    <t>по объектам КП «Бишкектеплоэнерго»</t>
  </si>
  <si>
    <t>по учреждениям здравоохранения, местный бюджет:</t>
  </si>
  <si>
    <t xml:space="preserve">по объектам КП «Бишкектеплоэнерго», местный  бюджет:            </t>
  </si>
  <si>
    <t xml:space="preserve">на ТЭЦ города Бишкек : </t>
  </si>
  <si>
    <t>план потребления э/энергии Кумтор ОК</t>
  </si>
  <si>
    <t>предельная величина мощности по Кумтору  (МВт)</t>
  </si>
  <si>
    <t xml:space="preserve">по учреждениям Минздрава </t>
  </si>
  <si>
    <t>план потребления эл. энергии по республике, всего:</t>
  </si>
  <si>
    <t>предельная величина мощности по республике с учетом транзитных потерь ОАО «НЭС Кыргызстана» (МВт)</t>
  </si>
  <si>
    <t>транзитные потери ОАО  «НЭС Кыргызстана», МВт</t>
  </si>
  <si>
    <t xml:space="preserve">по учреждениям Минздрава   </t>
  </si>
  <si>
    <t xml:space="preserve">на ТЭЦ города Ош: </t>
  </si>
  <si>
    <t xml:space="preserve">на ТЭЦ города Бишкек: </t>
  </si>
  <si>
    <t>по объектам КП «Бишкектеплоэнерго», местный  бюджет:</t>
  </si>
  <si>
    <t>2017 год</t>
  </si>
  <si>
    <t>план подготовки котельных по республике, всего:</t>
  </si>
  <si>
    <t>Лимиты потребления электрической энергии и мощности и создание необходимого запаса топлива</t>
  </si>
  <si>
    <t>по учреждениям ГК по делам обороны, республиканский бюджет:</t>
  </si>
  <si>
    <t xml:space="preserve">по учреждениям ГК по делам обороны, республиканский бюджет:                 </t>
  </si>
  <si>
    <t xml:space="preserve">по учреждениям ГК по делам обороны, республиканский бюджет:  </t>
  </si>
  <si>
    <t xml:space="preserve">по учреждениям ГК по делам обороны, республиканский бюджет: </t>
  </si>
  <si>
    <t xml:space="preserve">по учреждениям Агентства НСПО при МОН, республиканский бюджет: </t>
  </si>
  <si>
    <t xml:space="preserve">по учреждениям Минтруда и соцразвития, республиканский бюджет:  </t>
  </si>
  <si>
    <t>по учреждениям Минтруда и соцразвития, республиканский бюджет:</t>
  </si>
  <si>
    <t xml:space="preserve">по Джалал-Абадской области к осенне-зимнему периоду 2017/2018 года </t>
  </si>
  <si>
    <t>2018 год</t>
  </si>
  <si>
    <t xml:space="preserve">по Нарынской области к осенне-зимнему периоду 2017/2018 года </t>
  </si>
  <si>
    <t xml:space="preserve">по Таласской области к осенне-зимнему периоду 2017/2018 года </t>
  </si>
  <si>
    <t xml:space="preserve">по Чуйской области к осенне-зимнему периоду 2017/2018 года </t>
  </si>
  <si>
    <t xml:space="preserve">по Иссык-Кульской области к осенне-зимнему периоду 2017/2018 года </t>
  </si>
  <si>
    <t xml:space="preserve">по Ошской области к осенне-зимнему периоду 2017/2018 года </t>
  </si>
  <si>
    <t xml:space="preserve">по Баткенской области к осенне-зимнему периоду 2017/2018 года </t>
  </si>
  <si>
    <t xml:space="preserve"> по Кыргызской Республике к осенне-зимнему периоду 2017/2018 года </t>
  </si>
  <si>
    <t>Электрическая энергия:            (млн кВт.час)</t>
  </si>
  <si>
    <t>Электрическая энергия:            (млн  кВт.час)</t>
  </si>
  <si>
    <t xml:space="preserve">по городу Ош к осенне-зимнему периоду 2017/2018 года </t>
  </si>
  <si>
    <t xml:space="preserve">по городу Бишкек к осенне-зимнему периоду 2017/2018 года </t>
  </si>
  <si>
    <t>хозяйственные нужды ОАО «НЭС Кыргызстана»</t>
  </si>
  <si>
    <t>хозяйственные нужды ОАО «Электрические станции»</t>
  </si>
  <si>
    <t>по объектам ГП «Кыргызтеплоэнерго»</t>
  </si>
  <si>
    <t xml:space="preserve">по объектам ГП «Кыргызтеплоэнерго», республиканский бюджет:     </t>
  </si>
  <si>
    <t xml:space="preserve">по объектам ГП «Кыргызтеплоэнерго», местный бюджет:            </t>
  </si>
  <si>
    <t xml:space="preserve">по объектам ГП «Кыргызтеплоэнерго»,               местный бюджет:            </t>
  </si>
  <si>
    <t xml:space="preserve">по объектам ГП «Кыргызтеплоэнерго»,                 местный бюджет: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</si>
</sst>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0"/>
  </numFmts>
  <fonts count="34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4"/>
      <name val="Arial"/>
      <family val="2"/>
      <charset val="204"/>
    </font>
    <font>
      <i/>
      <sz val="10"/>
      <name val="Arial"/>
      <family val="2"/>
      <charset val="204"/>
    </font>
    <font>
      <sz val="13.5"/>
      <name val="Times New Roman"/>
      <family val="1"/>
      <charset val="204"/>
    </font>
    <font>
      <sz val="13.5"/>
      <name val="Arial"/>
      <family val="2"/>
      <charset val="204"/>
    </font>
    <font>
      <b/>
      <sz val="13"/>
      <color rgb="FF00206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sz val="13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23" fillId="0" borderId="0"/>
    <xf numFmtId="0" fontId="18" fillId="0" borderId="0"/>
    <xf numFmtId="0" fontId="18" fillId="0" borderId="0"/>
  </cellStyleXfs>
  <cellXfs count="375">
    <xf numFmtId="0" fontId="0" fillId="0" borderId="0" xfId="0"/>
    <xf numFmtId="0" fontId="5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/>
    </xf>
    <xf numFmtId="0" fontId="5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/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5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/>
    <xf numFmtId="0" fontId="1" fillId="0" borderId="0" xfId="0" applyNumberFormat="1" applyFont="1" applyFill="1"/>
    <xf numFmtId="165" fontId="6" fillId="0" borderId="0" xfId="0" applyNumberFormat="1" applyFont="1" applyAlignment="1">
      <alignment horizontal="center"/>
    </xf>
    <xf numFmtId="0" fontId="4" fillId="0" borderId="0" xfId="0" applyNumberFormat="1" applyFont="1" applyAlignment="1">
      <alignment vertical="center"/>
    </xf>
    <xf numFmtId="0" fontId="6" fillId="0" borderId="0" xfId="0" applyNumberFormat="1" applyFont="1"/>
    <xf numFmtId="0" fontId="9" fillId="0" borderId="0" xfId="0" applyNumberFormat="1" applyFont="1" applyFill="1" applyBorder="1" applyAlignment="1">
      <alignment vertical="center"/>
    </xf>
    <xf numFmtId="0" fontId="1" fillId="0" borderId="0" xfId="0" applyNumberFormat="1" applyFont="1" applyBorder="1"/>
    <xf numFmtId="164" fontId="5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/>
    <xf numFmtId="0" fontId="5" fillId="0" borderId="0" xfId="0" applyNumberFormat="1" applyFont="1" applyAlignment="1">
      <alignment horizontal="left"/>
    </xf>
    <xf numFmtId="0" fontId="5" fillId="0" borderId="0" xfId="0" applyFont="1"/>
    <xf numFmtId="165" fontId="1" fillId="0" borderId="0" xfId="0" applyNumberFormat="1" applyFont="1"/>
    <xf numFmtId="2" fontId="4" fillId="0" borderId="0" xfId="0" applyNumberFormat="1" applyFont="1" applyBorder="1" applyAlignment="1">
      <alignment horizontal="center" vertical="center" wrapText="1"/>
    </xf>
    <xf numFmtId="165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center"/>
    </xf>
    <xf numFmtId="0" fontId="1" fillId="0" borderId="0" xfId="0" applyFont="1"/>
    <xf numFmtId="167" fontId="1" fillId="0" borderId="0" xfId="0" applyNumberFormat="1" applyFont="1" applyAlignment="1">
      <alignment horizontal="center" vertical="center"/>
    </xf>
    <xf numFmtId="167" fontId="1" fillId="0" borderId="0" xfId="0" applyNumberFormat="1" applyFont="1"/>
    <xf numFmtId="0" fontId="1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left"/>
    </xf>
    <xf numFmtId="0" fontId="4" fillId="0" borderId="0" xfId="0" applyNumberFormat="1" applyFont="1" applyBorder="1" applyAlignment="1">
      <alignment vertical="top" wrapText="1"/>
    </xf>
    <xf numFmtId="0" fontId="1" fillId="0" borderId="0" xfId="0" applyNumberFormat="1" applyFont="1" applyAlignment="1"/>
    <xf numFmtId="164" fontId="5" fillId="0" borderId="0" xfId="0" applyNumberFormat="1" applyFont="1" applyAlignment="1">
      <alignment horizontal="center" vertical="center"/>
    </xf>
    <xf numFmtId="0" fontId="1" fillId="0" borderId="0" xfId="0" applyFont="1" applyFill="1"/>
    <xf numFmtId="164" fontId="1" fillId="0" borderId="0" xfId="0" applyNumberFormat="1" applyFont="1" applyBorder="1"/>
    <xf numFmtId="165" fontId="2" fillId="0" borderId="0" xfId="0" applyNumberFormat="1" applyFont="1" applyAlignment="1">
      <alignment horizontal="center" vertical="center"/>
    </xf>
    <xf numFmtId="0" fontId="2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Border="1" applyAlignment="1">
      <alignment horizontal="justify" vertical="center" wrapText="1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0" fontId="12" fillId="0" borderId="0" xfId="0" applyNumberFormat="1" applyFont="1"/>
    <xf numFmtId="0" fontId="2" fillId="0" borderId="0" xfId="0" applyNumberFormat="1" applyFont="1" applyFill="1" applyAlignment="1">
      <alignment horizontal="center" vertical="center"/>
    </xf>
    <xf numFmtId="0" fontId="13" fillId="0" borderId="0" xfId="0" applyNumberFormat="1" applyFont="1" applyAlignment="1">
      <alignment horizontal="center"/>
    </xf>
    <xf numFmtId="0" fontId="3" fillId="0" borderId="0" xfId="0" applyNumberFormat="1" applyFont="1" applyBorder="1" applyAlignment="1">
      <alignment vertical="center" wrapText="1"/>
    </xf>
    <xf numFmtId="0" fontId="13" fillId="0" borderId="0" xfId="0" applyFont="1"/>
    <xf numFmtId="0" fontId="13" fillId="0" borderId="0" xfId="0" applyFont="1" applyAlignment="1">
      <alignment vertical="center" wrapText="1"/>
    </xf>
    <xf numFmtId="0" fontId="8" fillId="0" borderId="0" xfId="0" applyFont="1"/>
    <xf numFmtId="167" fontId="8" fillId="0" borderId="0" xfId="0" applyNumberFormat="1" applyFont="1"/>
    <xf numFmtId="0" fontId="8" fillId="0" borderId="0" xfId="0" applyNumberFormat="1" applyFont="1"/>
    <xf numFmtId="0" fontId="8" fillId="0" borderId="0" xfId="0" applyFont="1" applyFill="1"/>
    <xf numFmtId="0" fontId="8" fillId="0" borderId="0" xfId="0" applyNumberFormat="1" applyFont="1" applyBorder="1"/>
    <xf numFmtId="0" fontId="8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textRotation="90" wrapText="1"/>
    </xf>
    <xf numFmtId="0" fontId="11" fillId="0" borderId="1" xfId="0" applyNumberFormat="1" applyFont="1" applyBorder="1" applyAlignment="1">
      <alignment vertical="center" wrapText="1"/>
    </xf>
    <xf numFmtId="0" fontId="13" fillId="0" borderId="1" xfId="0" applyNumberFormat="1" applyFont="1" applyBorder="1" applyAlignment="1">
      <alignment vertical="top" wrapText="1"/>
    </xf>
    <xf numFmtId="0" fontId="13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horizontal="left" vertical="center" wrapText="1"/>
    </xf>
    <xf numFmtId="167" fontId="1" fillId="0" borderId="0" xfId="0" applyNumberFormat="1" applyFont="1" applyAlignment="1">
      <alignment horizontal="right"/>
    </xf>
    <xf numFmtId="166" fontId="1" fillId="0" borderId="0" xfId="0" applyNumberFormat="1" applyFont="1"/>
    <xf numFmtId="0" fontId="13" fillId="0" borderId="0" xfId="0" applyNumberFormat="1" applyFont="1" applyBorder="1" applyAlignment="1">
      <alignment horizontal="left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left" vertical="center"/>
    </xf>
    <xf numFmtId="0" fontId="12" fillId="0" borderId="0" xfId="0" applyNumberFormat="1" applyFont="1" applyAlignment="1">
      <alignment horizontal="left"/>
    </xf>
    <xf numFmtId="164" fontId="13" fillId="0" borderId="0" xfId="0" applyNumberFormat="1" applyFont="1"/>
    <xf numFmtId="164" fontId="12" fillId="0" borderId="0" xfId="0" applyNumberFormat="1" applyFont="1" applyAlignment="1">
      <alignment horizontal="left"/>
    </xf>
    <xf numFmtId="0" fontId="13" fillId="0" borderId="0" xfId="0" applyNumberFormat="1" applyFont="1"/>
    <xf numFmtId="0" fontId="13" fillId="0" borderId="0" xfId="0" applyNumberFormat="1" applyFont="1" applyAlignment="1">
      <alignment horizontal="left"/>
    </xf>
    <xf numFmtId="0" fontId="12" fillId="0" borderId="0" xfId="0" applyNumberFormat="1" applyFont="1" applyFill="1" applyAlignment="1">
      <alignment horizontal="left"/>
    </xf>
    <xf numFmtId="0" fontId="15" fillId="0" borderId="0" xfId="0" applyNumberFormat="1" applyFont="1" applyBorder="1" applyAlignment="1">
      <alignment horizontal="center" vertical="center" wrapText="1"/>
    </xf>
    <xf numFmtId="0" fontId="15" fillId="0" borderId="0" xfId="0" applyNumberFormat="1" applyFont="1" applyBorder="1" applyAlignment="1">
      <alignment horizontal="justify" vertical="center" wrapText="1"/>
    </xf>
    <xf numFmtId="0" fontId="14" fillId="0" borderId="0" xfId="0" applyNumberFormat="1" applyFont="1" applyBorder="1" applyAlignment="1">
      <alignment horizontal="center" vertical="center" wrapText="1"/>
    </xf>
    <xf numFmtId="164" fontId="15" fillId="0" borderId="0" xfId="0" applyNumberFormat="1" applyFont="1" applyBorder="1" applyAlignment="1">
      <alignment horizontal="right" vertical="center" wrapText="1"/>
    </xf>
    <xf numFmtId="164" fontId="15" fillId="0" borderId="0" xfId="0" applyNumberFormat="1" applyFont="1" applyBorder="1" applyAlignment="1">
      <alignment horizontal="center" vertical="center" wrapText="1"/>
    </xf>
    <xf numFmtId="0" fontId="16" fillId="0" borderId="0" xfId="0" applyNumberFormat="1" applyFont="1" applyAlignment="1"/>
    <xf numFmtId="165" fontId="14" fillId="0" borderId="0" xfId="0" applyNumberFormat="1" applyFont="1" applyBorder="1" applyAlignment="1">
      <alignment horizontal="center" vertical="center" wrapText="1"/>
    </xf>
    <xf numFmtId="0" fontId="12" fillId="0" borderId="0" xfId="0" applyFont="1"/>
    <xf numFmtId="0" fontId="8" fillId="0" borderId="0" xfId="0" applyNumberFormat="1" applyFont="1" applyFill="1"/>
    <xf numFmtId="0" fontId="15" fillId="0" borderId="0" xfId="0" applyFont="1"/>
    <xf numFmtId="0" fontId="11" fillId="0" borderId="0" xfId="0" applyNumberFormat="1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vertical="center" wrapText="1"/>
    </xf>
    <xf numFmtId="0" fontId="11" fillId="0" borderId="0" xfId="0" applyNumberFormat="1" applyFont="1" applyFill="1" applyBorder="1" applyAlignment="1">
      <alignment vertical="center"/>
    </xf>
    <xf numFmtId="0" fontId="1" fillId="4" borderId="0" xfId="0" applyNumberFormat="1" applyFont="1" applyFill="1"/>
    <xf numFmtId="0" fontId="13" fillId="0" borderId="1" xfId="0" applyNumberFormat="1" applyFont="1" applyBorder="1" applyAlignment="1">
      <alignment horizontal="center" vertical="top"/>
    </xf>
    <xf numFmtId="0" fontId="13" fillId="0" borderId="1" xfId="0" applyNumberFormat="1" applyFont="1" applyBorder="1" applyAlignment="1">
      <alignment vertical="top"/>
    </xf>
    <xf numFmtId="0" fontId="11" fillId="0" borderId="1" xfId="0" applyNumberFormat="1" applyFont="1" applyBorder="1" applyAlignment="1">
      <alignment vertical="center"/>
    </xf>
    <xf numFmtId="49" fontId="13" fillId="0" borderId="1" xfId="0" applyNumberFormat="1" applyFont="1" applyBorder="1" applyAlignment="1">
      <alignment horizontal="left" vertical="center"/>
    </xf>
    <xf numFmtId="0" fontId="13" fillId="0" borderId="1" xfId="0" applyNumberFormat="1" applyFont="1" applyBorder="1" applyAlignment="1">
      <alignment vertical="center"/>
    </xf>
    <xf numFmtId="0" fontId="14" fillId="0" borderId="1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left"/>
    </xf>
    <xf numFmtId="0" fontId="13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NumberFormat="1" applyFont="1" applyAlignment="1">
      <alignment vertical="center"/>
    </xf>
    <xf numFmtId="0" fontId="11" fillId="0" borderId="0" xfId="0" applyNumberFormat="1" applyFont="1" applyAlignment="1">
      <alignment horizontal="center"/>
    </xf>
    <xf numFmtId="0" fontId="1" fillId="4" borderId="0" xfId="0" applyNumberFormat="1" applyFont="1" applyFill="1" applyBorder="1"/>
    <xf numFmtId="0" fontId="19" fillId="0" borderId="0" xfId="0" applyFont="1" applyAlignment="1">
      <alignment horizontal="center"/>
    </xf>
    <xf numFmtId="165" fontId="14" fillId="5" borderId="1" xfId="0" applyNumberFormat="1" applyFont="1" applyFill="1" applyBorder="1" applyAlignment="1">
      <alignment horizontal="center"/>
    </xf>
    <xf numFmtId="165" fontId="15" fillId="0" borderId="1" xfId="0" applyNumberFormat="1" applyFont="1" applyFill="1" applyBorder="1" applyAlignment="1">
      <alignment horizontal="center"/>
    </xf>
    <xf numFmtId="165" fontId="15" fillId="5" borderId="1" xfId="0" applyNumberFormat="1" applyFont="1" applyFill="1" applyBorder="1" applyAlignment="1">
      <alignment horizontal="center"/>
    </xf>
    <xf numFmtId="0" fontId="19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left" vertical="center"/>
    </xf>
    <xf numFmtId="1" fontId="15" fillId="0" borderId="1" xfId="0" applyNumberFormat="1" applyFont="1" applyBorder="1" applyAlignment="1">
      <alignment horizontal="center" wrapText="1"/>
    </xf>
    <xf numFmtId="0" fontId="13" fillId="0" borderId="3" xfId="0" applyNumberFormat="1" applyFont="1" applyBorder="1" applyAlignment="1">
      <alignment vertical="center" wrapText="1"/>
    </xf>
    <xf numFmtId="165" fontId="2" fillId="0" borderId="0" xfId="0" applyNumberFormat="1" applyFont="1"/>
    <xf numFmtId="0" fontId="2" fillId="0" borderId="0" xfId="0" applyNumberFormat="1" applyFont="1" applyBorder="1"/>
    <xf numFmtId="0" fontId="2" fillId="0" borderId="0" xfId="0" applyNumberFormat="1" applyFont="1" applyAlignment="1">
      <alignment horizontal="left" vertical="center"/>
    </xf>
    <xf numFmtId="0" fontId="2" fillId="0" borderId="0" xfId="0" applyFont="1"/>
    <xf numFmtId="167" fontId="2" fillId="0" borderId="0" xfId="0" applyNumberFormat="1" applyFont="1"/>
    <xf numFmtId="165" fontId="2" fillId="0" borderId="0" xfId="0" applyNumberFormat="1" applyFont="1" applyFill="1"/>
    <xf numFmtId="0" fontId="2" fillId="0" borderId="0" xfId="0" applyNumberFormat="1" applyFont="1" applyFill="1"/>
    <xf numFmtId="165" fontId="3" fillId="0" borderId="0" xfId="0" applyNumberFormat="1" applyFont="1"/>
    <xf numFmtId="165" fontId="3" fillId="0" borderId="0" xfId="0" applyNumberFormat="1" applyFont="1" applyAlignment="1">
      <alignment horizontal="center"/>
    </xf>
    <xf numFmtId="0" fontId="1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center"/>
    </xf>
    <xf numFmtId="0" fontId="14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/>
    </xf>
    <xf numFmtId="1" fontId="14" fillId="5" borderId="1" xfId="0" applyNumberFormat="1" applyFont="1" applyFill="1" applyBorder="1" applyAlignment="1">
      <alignment horizontal="center"/>
    </xf>
    <xf numFmtId="1" fontId="14" fillId="0" borderId="1" xfId="0" applyNumberFormat="1" applyFont="1" applyFill="1" applyBorder="1" applyAlignment="1">
      <alignment horizontal="center"/>
    </xf>
    <xf numFmtId="1" fontId="15" fillId="0" borderId="1" xfId="0" applyNumberFormat="1" applyFont="1" applyFill="1" applyBorder="1" applyAlignment="1">
      <alignment horizontal="center"/>
    </xf>
    <xf numFmtId="0" fontId="11" fillId="0" borderId="1" xfId="0" applyNumberFormat="1" applyFont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wrapText="1"/>
    </xf>
    <xf numFmtId="49" fontId="13" fillId="0" borderId="1" xfId="0" applyNumberFormat="1" applyFont="1" applyBorder="1" applyAlignment="1">
      <alignment horizontal="left"/>
    </xf>
    <xf numFmtId="0" fontId="11" fillId="0" borderId="1" xfId="0" applyNumberFormat="1" applyFont="1" applyBorder="1" applyAlignment="1">
      <alignment horizontal="left" vertical="center"/>
    </xf>
    <xf numFmtId="0" fontId="14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9" fillId="0" borderId="0" xfId="0" applyFont="1" applyAlignment="1">
      <alignment horizontal="right"/>
    </xf>
    <xf numFmtId="0" fontId="13" fillId="0" borderId="1" xfId="0" applyNumberFormat="1" applyFont="1" applyFill="1" applyBorder="1" applyAlignment="1">
      <alignment vertical="center"/>
    </xf>
    <xf numFmtId="165" fontId="14" fillId="0" borderId="1" xfId="0" applyNumberFormat="1" applyFont="1" applyBorder="1" applyAlignment="1">
      <alignment horizontal="center" wrapText="1"/>
    </xf>
    <xf numFmtId="165" fontId="14" fillId="0" borderId="1" xfId="0" applyNumberFormat="1" applyFont="1" applyBorder="1" applyAlignment="1">
      <alignment wrapText="1"/>
    </xf>
    <xf numFmtId="165" fontId="14" fillId="0" borderId="1" xfId="0" applyNumberFormat="1" applyFont="1" applyFill="1" applyBorder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5" fillId="0" borderId="1" xfId="0" applyNumberFormat="1" applyFont="1" applyBorder="1" applyAlignment="1">
      <alignment horizontal="center" wrapText="1"/>
    </xf>
    <xf numFmtId="1" fontId="14" fillId="0" borderId="1" xfId="0" applyNumberFormat="1" applyFont="1" applyBorder="1" applyAlignment="1">
      <alignment horizontal="center" wrapText="1"/>
    </xf>
    <xf numFmtId="165" fontId="11" fillId="0" borderId="1" xfId="0" applyNumberFormat="1" applyFont="1" applyBorder="1" applyAlignment="1">
      <alignment horizontal="center" wrapText="1"/>
    </xf>
    <xf numFmtId="0" fontId="13" fillId="0" borderId="1" xfId="0" applyNumberFormat="1" applyFont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165" fontId="14" fillId="0" borderId="1" xfId="0" applyNumberFormat="1" applyFont="1" applyFill="1" applyBorder="1" applyAlignment="1">
      <alignment wrapText="1"/>
    </xf>
    <xf numFmtId="0" fontId="13" fillId="0" borderId="1" xfId="0" applyNumberFormat="1" applyFont="1" applyFill="1" applyBorder="1" applyAlignment="1"/>
    <xf numFmtId="0" fontId="13" fillId="0" borderId="1" xfId="0" applyNumberFormat="1" applyFont="1" applyBorder="1" applyAlignment="1">
      <alignment horizontal="left" vertical="center"/>
    </xf>
    <xf numFmtId="164" fontId="4" fillId="0" borderId="0" xfId="0" applyNumberFormat="1" applyFont="1"/>
    <xf numFmtId="0" fontId="4" fillId="0" borderId="0" xfId="0" applyNumberFormat="1" applyFont="1"/>
    <xf numFmtId="167" fontId="6" fillId="0" borderId="0" xfId="0" applyNumberFormat="1" applyFont="1"/>
    <xf numFmtId="164" fontId="6" fillId="0" borderId="0" xfId="0" applyNumberFormat="1" applyFont="1"/>
    <xf numFmtId="164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4" fontId="6" fillId="0" borderId="0" xfId="0" applyNumberFormat="1" applyFont="1" applyBorder="1"/>
    <xf numFmtId="0" fontId="6" fillId="0" borderId="0" xfId="0" applyNumberFormat="1" applyFont="1" applyBorder="1"/>
    <xf numFmtId="0" fontId="3" fillId="0" borderId="0" xfId="0" applyNumberFormat="1" applyFont="1"/>
    <xf numFmtId="164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wrapText="1"/>
    </xf>
    <xf numFmtId="165" fontId="15" fillId="0" borderId="1" xfId="0" applyNumberFormat="1" applyFont="1" applyBorder="1" applyAlignment="1">
      <alignment horizontal="center" wrapText="1"/>
    </xf>
    <xf numFmtId="165" fontId="15" fillId="0" borderId="1" xfId="0" applyNumberFormat="1" applyFont="1" applyBorder="1" applyAlignment="1">
      <alignment horizontal="center"/>
    </xf>
    <xf numFmtId="165" fontId="15" fillId="0" borderId="1" xfId="0" applyNumberFormat="1" applyFont="1" applyBorder="1" applyAlignment="1"/>
    <xf numFmtId="165" fontId="24" fillId="0" borderId="1" xfId="0" applyNumberFormat="1" applyFont="1" applyBorder="1" applyAlignment="1">
      <alignment horizontal="center" wrapText="1"/>
    </xf>
    <xf numFmtId="165" fontId="25" fillId="0" borderId="1" xfId="0" applyNumberFormat="1" applyFont="1" applyBorder="1" applyAlignment="1">
      <alignment horizontal="center" wrapText="1"/>
    </xf>
    <xf numFmtId="165" fontId="15" fillId="0" borderId="1" xfId="0" applyNumberFormat="1" applyFont="1" applyFill="1" applyBorder="1" applyAlignment="1">
      <alignment horizontal="center" wrapText="1"/>
    </xf>
    <xf numFmtId="0" fontId="15" fillId="0" borderId="1" xfId="0" applyFont="1" applyBorder="1" applyAlignment="1"/>
    <xf numFmtId="165" fontId="15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Border="1" applyAlignment="1">
      <alignment wrapText="1"/>
    </xf>
    <xf numFmtId="166" fontId="5" fillId="0" borderId="0" xfId="0" applyNumberFormat="1" applyFont="1"/>
    <xf numFmtId="165" fontId="15" fillId="0" borderId="1" xfId="0" applyNumberFormat="1" applyFont="1" applyFill="1" applyBorder="1" applyAlignment="1">
      <alignment wrapText="1"/>
    </xf>
    <xf numFmtId="0" fontId="15" fillId="0" borderId="1" xfId="0" applyFont="1" applyFill="1" applyBorder="1" applyAlignment="1">
      <alignment horizontal="center" wrapText="1"/>
    </xf>
    <xf numFmtId="0" fontId="13" fillId="0" borderId="1" xfId="0" applyNumberFormat="1" applyFont="1" applyBorder="1" applyAlignment="1">
      <alignment horizontal="left" vertical="top" wrapText="1"/>
    </xf>
    <xf numFmtId="1" fontId="15" fillId="0" borderId="0" xfId="0" applyNumberFormat="1" applyFont="1" applyAlignment="1">
      <alignment horizontal="center"/>
    </xf>
    <xf numFmtId="2" fontId="26" fillId="0" borderId="0" xfId="0" applyNumberFormat="1" applyFont="1" applyAlignment="1">
      <alignment horizontal="left"/>
    </xf>
    <xf numFmtId="0" fontId="6" fillId="0" borderId="0" xfId="0" applyFont="1"/>
    <xf numFmtId="166" fontId="15" fillId="0" borderId="1" xfId="0" applyNumberFormat="1" applyFont="1" applyFill="1" applyBorder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7" fontId="12" fillId="0" borderId="0" xfId="0" applyNumberFormat="1" applyFont="1"/>
    <xf numFmtId="165" fontId="12" fillId="0" borderId="0" xfId="0" applyNumberFormat="1" applyFont="1" applyAlignment="1">
      <alignment horizontal="left"/>
    </xf>
    <xf numFmtId="165" fontId="12" fillId="0" borderId="0" xfId="0" applyNumberFormat="1" applyFont="1" applyFill="1" applyAlignment="1">
      <alignment horizontal="left"/>
    </xf>
    <xf numFmtId="166" fontId="12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vertical="center"/>
    </xf>
    <xf numFmtId="2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/>
    </xf>
    <xf numFmtId="0" fontId="1" fillId="0" borderId="0" xfId="0" applyFont="1" applyBorder="1"/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168" fontId="1" fillId="0" borderId="0" xfId="0" applyNumberFormat="1" applyFont="1" applyFill="1"/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NumberFormat="1" applyFont="1" applyFill="1" applyAlignment="1">
      <alignment horizontal="center"/>
    </xf>
    <xf numFmtId="0" fontId="1" fillId="0" borderId="0" xfId="0" applyNumberFormat="1" applyFont="1" applyFill="1" applyBorder="1"/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textRotation="90" wrapText="1"/>
    </xf>
    <xf numFmtId="1" fontId="11" fillId="0" borderId="1" xfId="0" applyNumberFormat="1" applyFont="1" applyFill="1" applyBorder="1" applyAlignment="1">
      <alignment horizontal="center" vertical="center" textRotation="90" wrapText="1"/>
    </xf>
    <xf numFmtId="168" fontId="1" fillId="0" borderId="0" xfId="0" applyNumberFormat="1" applyFont="1" applyFill="1" applyAlignment="1">
      <alignment horizontal="left" vertical="center"/>
    </xf>
    <xf numFmtId="0" fontId="11" fillId="0" borderId="1" xfId="0" applyNumberFormat="1" applyFont="1" applyFill="1" applyBorder="1" applyAlignment="1">
      <alignment vertical="center"/>
    </xf>
    <xf numFmtId="0" fontId="14" fillId="0" borderId="1" xfId="0" applyNumberFormat="1" applyFont="1" applyFill="1" applyBorder="1" applyAlignment="1">
      <alignment horizontal="center" wrapText="1"/>
    </xf>
    <xf numFmtId="0" fontId="15" fillId="0" borderId="1" xfId="0" applyNumberFormat="1" applyFont="1" applyFill="1" applyBorder="1" applyAlignment="1">
      <alignment horizontal="center" wrapText="1"/>
    </xf>
    <xf numFmtId="168" fontId="6" fillId="0" borderId="0" xfId="0" applyNumberFormat="1" applyFont="1" applyFill="1"/>
    <xf numFmtId="0" fontId="6" fillId="0" borderId="0" xfId="0" applyNumberFormat="1" applyFont="1" applyFill="1"/>
    <xf numFmtId="0" fontId="13" fillId="0" borderId="1" xfId="0" applyNumberFormat="1" applyFont="1" applyFill="1" applyBorder="1" applyAlignment="1">
      <alignment vertical="top"/>
    </xf>
    <xf numFmtId="164" fontId="5" fillId="0" borderId="0" xfId="0" applyNumberFormat="1" applyFont="1" applyFill="1"/>
    <xf numFmtId="0" fontId="13" fillId="0" borderId="1" xfId="0" applyNumberFormat="1" applyFont="1" applyFill="1" applyBorder="1" applyAlignment="1">
      <alignment vertical="center" wrapText="1"/>
    </xf>
    <xf numFmtId="168" fontId="2" fillId="0" borderId="0" xfId="0" applyNumberFormat="1" applyFont="1" applyFill="1"/>
    <xf numFmtId="0" fontId="13" fillId="0" borderId="1" xfId="0" applyNumberFormat="1" applyFont="1" applyFill="1" applyBorder="1" applyAlignment="1">
      <alignment horizontal="left" vertical="top"/>
    </xf>
    <xf numFmtId="0" fontId="13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/>
    <xf numFmtId="0" fontId="1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center" vertical="center"/>
    </xf>
    <xf numFmtId="167" fontId="1" fillId="0" borderId="0" xfId="0" applyNumberFormat="1" applyFont="1" applyFill="1"/>
    <xf numFmtId="168" fontId="5" fillId="0" borderId="0" xfId="0" applyNumberFormat="1" applyFont="1" applyFill="1"/>
    <xf numFmtId="0" fontId="5" fillId="0" borderId="0" xfId="0" applyNumberFormat="1" applyFont="1" applyFill="1"/>
    <xf numFmtId="0" fontId="1" fillId="2" borderId="0" xfId="0" applyNumberFormat="1" applyFont="1" applyFill="1" applyBorder="1"/>
    <xf numFmtId="0" fontId="1" fillId="2" borderId="0" xfId="0" applyNumberFormat="1" applyFont="1" applyFill="1"/>
    <xf numFmtId="0" fontId="5" fillId="0" borderId="0" xfId="0" applyNumberFormat="1" applyFont="1" applyBorder="1"/>
    <xf numFmtId="0" fontId="27" fillId="0" borderId="0" xfId="0" applyNumberFormat="1" applyFont="1" applyBorder="1"/>
    <xf numFmtId="0" fontId="27" fillId="0" borderId="0" xfId="0" applyNumberFormat="1" applyFont="1"/>
    <xf numFmtId="2" fontId="2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/>
    <xf numFmtId="167" fontId="1" fillId="0" borderId="0" xfId="0" applyNumberFormat="1" applyFont="1" applyAlignment="1">
      <alignment horizontal="left"/>
    </xf>
    <xf numFmtId="167" fontId="1" fillId="3" borderId="0" xfId="0" applyNumberFormat="1" applyFont="1" applyFill="1"/>
    <xf numFmtId="0" fontId="1" fillId="3" borderId="0" xfId="0" applyNumberFormat="1" applyFont="1" applyFill="1"/>
    <xf numFmtId="0" fontId="15" fillId="0" borderId="1" xfId="0" applyNumberFormat="1" applyFont="1" applyBorder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vertical="top"/>
    </xf>
    <xf numFmtId="164" fontId="1" fillId="0" borderId="0" xfId="0" applyNumberFormat="1" applyFont="1" applyFill="1"/>
    <xf numFmtId="0" fontId="28" fillId="0" borderId="0" xfId="0" applyNumberFormat="1" applyFont="1"/>
    <xf numFmtId="0" fontId="28" fillId="0" borderId="0" xfId="0" applyNumberFormat="1" applyFont="1" applyFill="1"/>
    <xf numFmtId="0" fontId="29" fillId="0" borderId="0" xfId="0" applyNumberFormat="1" applyFont="1" applyFill="1"/>
    <xf numFmtId="0" fontId="30" fillId="0" borderId="1" xfId="0" applyNumberFormat="1" applyFont="1" applyBorder="1" applyAlignment="1">
      <alignment horizontal="center" vertical="center"/>
    </xf>
    <xf numFmtId="0" fontId="31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wrapText="1"/>
    </xf>
    <xf numFmtId="166" fontId="15" fillId="0" borderId="1" xfId="0" applyNumberFormat="1" applyFont="1" applyBorder="1" applyAlignment="1">
      <alignment horizontal="center"/>
    </xf>
    <xf numFmtId="166" fontId="15" fillId="0" borderId="1" xfId="0" applyNumberFormat="1" applyFont="1" applyBorder="1" applyAlignment="1">
      <alignment horizontal="center" wrapText="1"/>
    </xf>
    <xf numFmtId="166" fontId="15" fillId="0" borderId="1" xfId="0" applyNumberFormat="1" applyFont="1" applyBorder="1" applyAlignment="1">
      <alignment horizontal="left" wrapText="1" indent="2"/>
    </xf>
    <xf numFmtId="166" fontId="15" fillId="0" borderId="1" xfId="0" applyNumberFormat="1" applyFont="1" applyBorder="1" applyAlignment="1">
      <alignment horizontal="left" wrapText="1" indent="1"/>
    </xf>
    <xf numFmtId="0" fontId="0" fillId="0" borderId="1" xfId="0" applyBorder="1"/>
    <xf numFmtId="0" fontId="17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15" fillId="0" borderId="1" xfId="0" applyNumberFormat="1" applyFont="1" applyBorder="1" applyAlignment="1">
      <alignment horizontal="center"/>
    </xf>
    <xf numFmtId="0" fontId="13" fillId="3" borderId="1" xfId="0" applyNumberFormat="1" applyFont="1" applyFill="1" applyBorder="1" applyAlignment="1">
      <alignment vertical="center" wrapText="1"/>
    </xf>
    <xf numFmtId="165" fontId="14" fillId="3" borderId="1" xfId="0" applyNumberFormat="1" applyFont="1" applyFill="1" applyBorder="1" applyAlignment="1">
      <alignment horizontal="center" wrapText="1"/>
    </xf>
    <xf numFmtId="165" fontId="15" fillId="3" borderId="1" xfId="0" applyNumberFormat="1" applyFont="1" applyFill="1" applyBorder="1" applyAlignment="1">
      <alignment horizontal="center" wrapText="1"/>
    </xf>
    <xf numFmtId="49" fontId="13" fillId="3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Border="1" applyAlignment="1">
      <alignment vertical="top"/>
    </xf>
    <xf numFmtId="0" fontId="13" fillId="0" borderId="1" xfId="0" applyNumberFormat="1" applyFont="1" applyBorder="1" applyAlignment="1">
      <alignment vertical="distributed"/>
    </xf>
    <xf numFmtId="1" fontId="13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vertical="top"/>
    </xf>
    <xf numFmtId="166" fontId="15" fillId="0" borderId="1" xfId="0" applyNumberFormat="1" applyFont="1" applyFill="1" applyBorder="1" applyAlignment="1">
      <alignment horizontal="center" wrapText="1"/>
    </xf>
    <xf numFmtId="165" fontId="15" fillId="0" borderId="1" xfId="0" applyNumberFormat="1" applyFont="1" applyFill="1" applyBorder="1" applyAlignment="1"/>
    <xf numFmtId="0" fontId="13" fillId="0" borderId="1" xfId="0" applyNumberFormat="1" applyFont="1" applyFill="1" applyBorder="1" applyAlignment="1">
      <alignment horizontal="left" vertical="top" wrapText="1"/>
    </xf>
    <xf numFmtId="165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wrapText="1"/>
    </xf>
    <xf numFmtId="0" fontId="11" fillId="0" borderId="3" xfId="0" applyNumberFormat="1" applyFont="1" applyBorder="1" applyAlignment="1">
      <alignment vertical="center"/>
    </xf>
    <xf numFmtId="0" fontId="13" fillId="0" borderId="3" xfId="0" applyNumberFormat="1" applyFont="1" applyBorder="1" applyAlignment="1">
      <alignment vertical="center"/>
    </xf>
    <xf numFmtId="165" fontId="17" fillId="0" borderId="1" xfId="0" applyNumberFormat="1" applyFont="1" applyBorder="1" applyAlignment="1">
      <alignment horizontal="center" wrapText="1"/>
    </xf>
    <xf numFmtId="165" fontId="15" fillId="0" borderId="1" xfId="0" applyNumberFormat="1" applyFont="1" applyBorder="1" applyAlignment="1">
      <alignment horizontal="center" vertical="top" wrapText="1"/>
    </xf>
    <xf numFmtId="165" fontId="15" fillId="0" borderId="0" xfId="0" applyNumberFormat="1" applyFont="1" applyAlignment="1">
      <alignment horizontal="center" vertical="center"/>
    </xf>
    <xf numFmtId="165" fontId="15" fillId="0" borderId="1" xfId="0" applyNumberFormat="1" applyFont="1" applyBorder="1" applyAlignment="1">
      <alignment vertical="center" wrapText="1"/>
    </xf>
    <xf numFmtId="165" fontId="15" fillId="0" borderId="1" xfId="0" applyNumberFormat="1" applyFont="1" applyBorder="1"/>
    <xf numFmtId="165" fontId="14" fillId="0" borderId="1" xfId="0" applyNumberFormat="1" applyFont="1" applyBorder="1" applyAlignment="1">
      <alignment horizontal="center"/>
    </xf>
    <xf numFmtId="0" fontId="13" fillId="0" borderId="1" xfId="0" applyNumberFormat="1" applyFont="1" applyBorder="1" applyAlignment="1"/>
    <xf numFmtId="0" fontId="13" fillId="0" borderId="0" xfId="0" applyFont="1" applyAlignment="1">
      <alignment horizontal="right"/>
    </xf>
    <xf numFmtId="0" fontId="13" fillId="0" borderId="0" xfId="0" applyNumberFormat="1" applyFont="1" applyAlignment="1"/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5" fontId="11" fillId="0" borderId="0" xfId="0" applyNumberFormat="1" applyFont="1" applyAlignment="1">
      <alignment horizontal="center"/>
    </xf>
    <xf numFmtId="0" fontId="13" fillId="0" borderId="0" xfId="0" applyFont="1" applyFill="1" applyAlignment="1">
      <alignment horizontal="right"/>
    </xf>
    <xf numFmtId="0" fontId="13" fillId="0" borderId="0" xfId="0" applyFont="1" applyFill="1"/>
    <xf numFmtId="0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/>
    <xf numFmtId="0" fontId="11" fillId="0" borderId="0" xfId="0" applyNumberFormat="1" applyFont="1" applyFill="1" applyAlignment="1">
      <alignment horizontal="center"/>
    </xf>
    <xf numFmtId="0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32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33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/>
    </xf>
    <xf numFmtId="0" fontId="33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32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/>
    </xf>
    <xf numFmtId="0" fontId="19" fillId="0" borderId="0" xfId="0" applyFont="1" applyAlignment="1"/>
    <xf numFmtId="0" fontId="19" fillId="0" borderId="0" xfId="0" applyFont="1" applyBorder="1" applyAlignment="1"/>
    <xf numFmtId="0" fontId="19" fillId="0" borderId="0" xfId="0" applyFont="1" applyAlignment="1">
      <alignment horizontal="center" vertical="center" wrapText="1"/>
    </xf>
    <xf numFmtId="0" fontId="19" fillId="0" borderId="0" xfId="0" applyFont="1" applyBorder="1"/>
    <xf numFmtId="0" fontId="19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165" fontId="1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32" fillId="0" borderId="1" xfId="0" applyNumberFormat="1" applyFont="1" applyBorder="1" applyAlignment="1">
      <alignment horizontal="center" vertical="center" wrapText="1"/>
    </xf>
    <xf numFmtId="0" fontId="32" fillId="0" borderId="1" xfId="0" applyNumberFormat="1" applyFont="1" applyBorder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21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left" vertical="center"/>
    </xf>
    <xf numFmtId="49" fontId="13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49" fontId="33" fillId="3" borderId="1" xfId="0" applyNumberFormat="1" applyFont="1" applyFill="1" applyBorder="1" applyAlignment="1">
      <alignment horizontal="center" vertical="center"/>
    </xf>
    <xf numFmtId="0" fontId="33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32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/>
    </xf>
    <xf numFmtId="0" fontId="33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6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/>
    </xf>
    <xf numFmtId="0" fontId="13" fillId="0" borderId="6" xfId="0" applyNumberFormat="1" applyFont="1" applyBorder="1" applyAlignment="1">
      <alignment horizontal="center" vertical="center"/>
    </xf>
    <xf numFmtId="0" fontId="13" fillId="0" borderId="2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Border="1" applyAlignment="1">
      <alignment horizontal="center" vertical="center"/>
    </xf>
    <xf numFmtId="0" fontId="15" fillId="0" borderId="6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top" wrapText="1"/>
    </xf>
    <xf numFmtId="0" fontId="15" fillId="0" borderId="2" xfId="0" applyNumberFormat="1" applyFont="1" applyBorder="1" applyAlignment="1">
      <alignment horizontal="center" vertical="center"/>
    </xf>
    <xf numFmtId="11" fontId="15" fillId="0" borderId="5" xfId="0" applyNumberFormat="1" applyFont="1" applyBorder="1" applyAlignment="1">
      <alignment horizontal="center" vertical="center"/>
    </xf>
    <xf numFmtId="11" fontId="15" fillId="0" borderId="2" xfId="0" applyNumberFormat="1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" fontId="15" fillId="0" borderId="1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K69"/>
  <sheetViews>
    <sheetView view="pageBreakPreview" topLeftCell="A2" zoomScaleNormal="80" zoomScaleSheetLayoutView="100" workbookViewId="0">
      <pane xSplit="3" ySplit="9" topLeftCell="D50" activePane="bottomRight" state="frozen"/>
      <selection activeCell="A2" sqref="A2"/>
      <selection pane="topRight" activeCell="D2" sqref="D2"/>
      <selection pane="bottomLeft" activeCell="A11" sqref="A11"/>
      <selection pane="bottomRight" activeCell="B59" sqref="B59"/>
    </sheetView>
  </sheetViews>
  <sheetFormatPr defaultRowHeight="12.75" outlineLevelRow="1" x14ac:dyDescent="0.2"/>
  <cols>
    <col min="1" max="1" width="7.42578125" style="11" customWidth="1"/>
    <col min="2" max="2" width="62.7109375" style="13" customWidth="1"/>
    <col min="3" max="3" width="12.7109375" style="10" customWidth="1"/>
    <col min="4" max="15" width="9.7109375" style="14" customWidth="1"/>
    <col min="16" max="16" width="9.140625" style="13"/>
    <col min="17" max="17" width="6.7109375" style="13" customWidth="1"/>
    <col min="18" max="16384" width="9.140625" style="13"/>
  </cols>
  <sheetData>
    <row r="1" spans="1:16" ht="20.100000000000001" hidden="1" customHeight="1" x14ac:dyDescent="0.3">
      <c r="B1" s="50"/>
      <c r="K1" s="49"/>
    </row>
    <row r="2" spans="1:16" ht="20.100000000000001" customHeight="1" x14ac:dyDescent="0.3">
      <c r="A2" s="109"/>
      <c r="B2" s="89"/>
      <c r="C2" s="110"/>
      <c r="D2" s="49"/>
      <c r="E2" s="49"/>
      <c r="F2" s="49"/>
      <c r="G2" s="49"/>
      <c r="H2" s="49"/>
      <c r="I2" s="49"/>
      <c r="J2" s="49"/>
      <c r="K2" s="108"/>
      <c r="L2" s="49"/>
      <c r="M2" s="49"/>
      <c r="N2" s="289" t="s">
        <v>85</v>
      </c>
      <c r="O2" s="106"/>
    </row>
    <row r="3" spans="1:16" ht="20.100000000000001" customHeight="1" x14ac:dyDescent="0.3">
      <c r="A3" s="109"/>
      <c r="B3" s="89"/>
      <c r="C3" s="110"/>
      <c r="D3" s="49"/>
      <c r="E3" s="49"/>
      <c r="F3" s="49"/>
      <c r="G3" s="49"/>
      <c r="H3" s="49"/>
      <c r="I3" s="49"/>
      <c r="J3" s="49"/>
      <c r="K3" s="108"/>
      <c r="L3" s="108"/>
      <c r="M3" s="49"/>
      <c r="N3" s="49"/>
      <c r="O3" s="108"/>
    </row>
    <row r="4" spans="1:16" ht="20.100000000000001" customHeight="1" x14ac:dyDescent="0.3">
      <c r="A4" s="109"/>
      <c r="B4" s="89"/>
      <c r="C4" s="110"/>
      <c r="D4" s="49"/>
      <c r="E4" s="49"/>
      <c r="F4" s="49"/>
      <c r="G4" s="49"/>
      <c r="H4" s="49"/>
      <c r="I4" s="49"/>
      <c r="J4" s="49"/>
      <c r="K4" s="106"/>
      <c r="L4" s="108"/>
      <c r="M4" s="49"/>
      <c r="N4" s="49"/>
      <c r="O4" s="108"/>
    </row>
    <row r="5" spans="1:16" ht="20.100000000000001" customHeight="1" x14ac:dyDescent="0.3">
      <c r="A5" s="109"/>
      <c r="B5" s="89"/>
      <c r="C5" s="110"/>
      <c r="D5" s="49"/>
      <c r="E5" s="49"/>
      <c r="F5" s="49"/>
      <c r="G5" s="49"/>
      <c r="H5" s="49"/>
      <c r="I5" s="49"/>
      <c r="J5" s="49"/>
      <c r="K5" s="49"/>
      <c r="L5" s="108"/>
      <c r="M5" s="49"/>
      <c r="N5" s="108"/>
      <c r="O5" s="108"/>
    </row>
    <row r="6" spans="1:16" ht="20.100000000000001" customHeight="1" x14ac:dyDescent="0.3">
      <c r="A6" s="291"/>
      <c r="B6" s="291"/>
      <c r="C6" s="292"/>
      <c r="D6" s="291"/>
      <c r="E6" s="291"/>
      <c r="F6" s="291"/>
      <c r="G6" s="291"/>
      <c r="H6" s="291"/>
      <c r="I6" s="291"/>
      <c r="J6" s="291"/>
      <c r="K6" s="52"/>
      <c r="L6" s="49"/>
      <c r="M6" s="51"/>
      <c r="N6" s="49"/>
      <c r="O6" s="51"/>
    </row>
    <row r="7" spans="1:16" ht="20.100000000000001" customHeight="1" x14ac:dyDescent="0.2">
      <c r="A7" s="319" t="s">
        <v>157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</row>
    <row r="8" spans="1:16" s="47" customFormat="1" ht="34.5" customHeight="1" x14ac:dyDescent="0.25">
      <c r="A8" s="327" t="s">
        <v>165</v>
      </c>
      <c r="B8" s="327"/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</row>
    <row r="9" spans="1:16" s="15" customFormat="1" ht="18.75" x14ac:dyDescent="0.2">
      <c r="A9" s="330" t="s">
        <v>0</v>
      </c>
      <c r="B9" s="328" t="s">
        <v>1</v>
      </c>
      <c r="C9" s="330" t="s">
        <v>2</v>
      </c>
      <c r="D9" s="330" t="s">
        <v>155</v>
      </c>
      <c r="E9" s="330"/>
      <c r="F9" s="330"/>
      <c r="G9" s="330"/>
      <c r="H9" s="330"/>
      <c r="I9" s="330"/>
      <c r="J9" s="330"/>
      <c r="K9" s="330"/>
      <c r="L9" s="330"/>
      <c r="M9" s="330" t="s">
        <v>166</v>
      </c>
      <c r="N9" s="330"/>
      <c r="O9" s="330"/>
    </row>
    <row r="10" spans="1:16" s="1" customFormat="1" ht="69.75" customHeight="1" x14ac:dyDescent="0.2">
      <c r="A10" s="330"/>
      <c r="B10" s="328"/>
      <c r="C10" s="330"/>
      <c r="D10" s="60" t="s">
        <v>3</v>
      </c>
      <c r="E10" s="60" t="s">
        <v>4</v>
      </c>
      <c r="F10" s="60" t="s">
        <v>5</v>
      </c>
      <c r="G10" s="60" t="s">
        <v>6</v>
      </c>
      <c r="H10" s="60" t="s">
        <v>7</v>
      </c>
      <c r="I10" s="60" t="s">
        <v>8</v>
      </c>
      <c r="J10" s="60" t="s">
        <v>9</v>
      </c>
      <c r="K10" s="60" t="s">
        <v>10</v>
      </c>
      <c r="L10" s="60" t="s">
        <v>11</v>
      </c>
      <c r="M10" s="60" t="s">
        <v>12</v>
      </c>
      <c r="N10" s="60" t="s">
        <v>13</v>
      </c>
      <c r="O10" s="60" t="s">
        <v>14</v>
      </c>
    </row>
    <row r="11" spans="1:16" ht="18.75" x14ac:dyDescent="0.2">
      <c r="A11" s="70" t="s">
        <v>15</v>
      </c>
      <c r="B11" s="61" t="s">
        <v>175</v>
      </c>
      <c r="C11" s="70"/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</row>
    <row r="12" spans="1:16" s="163" customFormat="1" ht="18.75" x14ac:dyDescent="0.25">
      <c r="A12" s="70" t="s">
        <v>16</v>
      </c>
      <c r="B12" s="100" t="s">
        <v>128</v>
      </c>
      <c r="C12" s="113">
        <v>1807.038</v>
      </c>
      <c r="D12" s="119">
        <v>113.092</v>
      </c>
      <c r="E12" s="119">
        <v>97.152000000000001</v>
      </c>
      <c r="F12" s="119">
        <v>98.114999999999995</v>
      </c>
      <c r="G12" s="119">
        <v>106.934</v>
      </c>
      <c r="H12" s="119">
        <v>107.06699999999999</v>
      </c>
      <c r="I12" s="119">
        <v>95.436999999999998</v>
      </c>
      <c r="J12" s="119">
        <v>138.96</v>
      </c>
      <c r="K12" s="119">
        <v>205.333</v>
      </c>
      <c r="L12" s="119">
        <v>245.732</v>
      </c>
      <c r="M12" s="119">
        <v>255.512</v>
      </c>
      <c r="N12" s="119">
        <v>202.83699999999999</v>
      </c>
      <c r="O12" s="119">
        <v>140.86699999999999</v>
      </c>
      <c r="P12" s="162"/>
    </row>
    <row r="13" spans="1:16" ht="18.75" x14ac:dyDescent="0.25">
      <c r="A13" s="299" t="s">
        <v>35</v>
      </c>
      <c r="B13" s="99" t="s">
        <v>87</v>
      </c>
      <c r="C13" s="113">
        <v>1465.7059999999999</v>
      </c>
      <c r="D13" s="114">
        <v>88.82</v>
      </c>
      <c r="E13" s="114">
        <v>74.861000000000004</v>
      </c>
      <c r="F13" s="114">
        <v>77.555999999999997</v>
      </c>
      <c r="G13" s="114">
        <v>81.418000000000006</v>
      </c>
      <c r="H13" s="114">
        <v>83.421000000000006</v>
      </c>
      <c r="I13" s="114">
        <v>77.47</v>
      </c>
      <c r="J13" s="114">
        <v>113.11199999999999</v>
      </c>
      <c r="K13" s="114">
        <v>168.96</v>
      </c>
      <c r="L13" s="114">
        <v>202.77199999999999</v>
      </c>
      <c r="M13" s="114">
        <v>215.179</v>
      </c>
      <c r="N13" s="114">
        <v>168.57599999999999</v>
      </c>
      <c r="O13" s="114">
        <v>113.56100000000001</v>
      </c>
      <c r="P13" s="23"/>
    </row>
    <row r="14" spans="1:16" ht="18.75" x14ac:dyDescent="0.25">
      <c r="A14" s="299" t="s">
        <v>36</v>
      </c>
      <c r="B14" s="99" t="s">
        <v>62</v>
      </c>
      <c r="C14" s="113">
        <v>55.897999999999996</v>
      </c>
      <c r="D14" s="114">
        <v>3.9020000000000001</v>
      </c>
      <c r="E14" s="114">
        <v>3.9889999999999999</v>
      </c>
      <c r="F14" s="114">
        <v>3.859</v>
      </c>
      <c r="G14" s="114">
        <v>4.07</v>
      </c>
      <c r="H14" s="114">
        <v>3.8780000000000001</v>
      </c>
      <c r="I14" s="114">
        <v>3.7130000000000001</v>
      </c>
      <c r="J14" s="114">
        <v>4.2869999999999999</v>
      </c>
      <c r="K14" s="114">
        <v>5.8390000000000004</v>
      </c>
      <c r="L14" s="114">
        <v>6.0449999999999999</v>
      </c>
      <c r="M14" s="114">
        <v>6.165</v>
      </c>
      <c r="N14" s="114">
        <v>5.7290000000000001</v>
      </c>
      <c r="O14" s="114">
        <v>4.4219999999999997</v>
      </c>
      <c r="P14" s="23"/>
    </row>
    <row r="15" spans="1:16" ht="18.75" outlineLevel="1" x14ac:dyDescent="0.25">
      <c r="A15" s="299"/>
      <c r="B15" s="99" t="s">
        <v>41</v>
      </c>
      <c r="C15" s="113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24"/>
    </row>
    <row r="16" spans="1:16" ht="18.75" x14ac:dyDescent="0.25">
      <c r="A16" s="299" t="s">
        <v>37</v>
      </c>
      <c r="B16" s="62" t="s">
        <v>89</v>
      </c>
      <c r="C16" s="113">
        <v>226.88100000000003</v>
      </c>
      <c r="D16" s="114">
        <v>16.151</v>
      </c>
      <c r="E16" s="114">
        <v>14.156000000000001</v>
      </c>
      <c r="F16" s="114">
        <v>12.443</v>
      </c>
      <c r="G16" s="114">
        <v>17.155999999999999</v>
      </c>
      <c r="H16" s="114">
        <v>15.657</v>
      </c>
      <c r="I16" s="114">
        <v>10.053000000000001</v>
      </c>
      <c r="J16" s="114">
        <v>17.164999999999999</v>
      </c>
      <c r="K16" s="114">
        <v>25.233000000000001</v>
      </c>
      <c r="L16" s="114">
        <v>30.927</v>
      </c>
      <c r="M16" s="114">
        <v>27.852</v>
      </c>
      <c r="N16" s="114">
        <v>22.823</v>
      </c>
      <c r="O16" s="114">
        <v>17.265000000000001</v>
      </c>
      <c r="P16" s="23"/>
    </row>
    <row r="17" spans="1:16" ht="18.75" x14ac:dyDescent="0.25">
      <c r="A17" s="299" t="s">
        <v>38</v>
      </c>
      <c r="B17" s="62" t="s">
        <v>91</v>
      </c>
      <c r="C17" s="113">
        <v>0.23599999999999996</v>
      </c>
      <c r="D17" s="193">
        <v>1.7999999999999999E-2</v>
      </c>
      <c r="E17" s="193">
        <v>2.1999999999999999E-2</v>
      </c>
      <c r="F17" s="193">
        <v>2.1999999999999999E-2</v>
      </c>
      <c r="G17" s="193">
        <v>2.1999999999999999E-2</v>
      </c>
      <c r="H17" s="193">
        <v>1.0999999999999999E-2</v>
      </c>
      <c r="I17" s="193">
        <v>2.1000000000000001E-2</v>
      </c>
      <c r="J17" s="193">
        <v>7.0000000000000001E-3</v>
      </c>
      <c r="K17" s="193">
        <v>0.02</v>
      </c>
      <c r="L17" s="193">
        <v>2.4E-2</v>
      </c>
      <c r="M17" s="193">
        <v>2.5999999999999999E-2</v>
      </c>
      <c r="N17" s="193">
        <v>2.4E-2</v>
      </c>
      <c r="O17" s="193">
        <v>1.9E-2</v>
      </c>
      <c r="P17" s="23"/>
    </row>
    <row r="18" spans="1:16" ht="18.75" x14ac:dyDescent="0.25">
      <c r="A18" s="299" t="s">
        <v>40</v>
      </c>
      <c r="B18" s="63" t="s">
        <v>92</v>
      </c>
      <c r="C18" s="113">
        <v>58.317</v>
      </c>
      <c r="D18" s="114">
        <v>4.2009999999999996</v>
      </c>
      <c r="E18" s="114">
        <v>4.1239999999999997</v>
      </c>
      <c r="F18" s="114">
        <v>4.2350000000000003</v>
      </c>
      <c r="G18" s="114">
        <v>4.2679999999999998</v>
      </c>
      <c r="H18" s="114">
        <v>4.0999999999999996</v>
      </c>
      <c r="I18" s="114">
        <v>4.18</v>
      </c>
      <c r="J18" s="114">
        <v>4.3890000000000002</v>
      </c>
      <c r="K18" s="114">
        <v>5.2809999999999997</v>
      </c>
      <c r="L18" s="114">
        <v>5.9640000000000004</v>
      </c>
      <c r="M18" s="114">
        <v>6.29</v>
      </c>
      <c r="N18" s="114">
        <v>5.6849999999999996</v>
      </c>
      <c r="O18" s="114">
        <v>5.6</v>
      </c>
      <c r="P18" s="23"/>
    </row>
    <row r="19" spans="1:16" ht="18.75" x14ac:dyDescent="0.25">
      <c r="A19" s="299" t="s">
        <v>17</v>
      </c>
      <c r="B19" s="100" t="s">
        <v>93</v>
      </c>
      <c r="C19" s="137"/>
      <c r="D19" s="138">
        <v>235.30699228217884</v>
      </c>
      <c r="E19" s="138">
        <v>181.82862980383445</v>
      </c>
      <c r="F19" s="138">
        <v>190.99947856869497</v>
      </c>
      <c r="G19" s="138">
        <v>199.23218716767104</v>
      </c>
      <c r="H19" s="138">
        <v>200.99059139784944</v>
      </c>
      <c r="I19" s="138">
        <v>202.19362004082151</v>
      </c>
      <c r="J19" s="138">
        <v>219.89049652118911</v>
      </c>
      <c r="K19" s="138">
        <v>337.38996913580246</v>
      </c>
      <c r="L19" s="138">
        <v>446.07195660522279</v>
      </c>
      <c r="M19" s="138">
        <v>459.81259600614436</v>
      </c>
      <c r="N19" s="138">
        <v>459.84899658453759</v>
      </c>
      <c r="O19" s="138">
        <v>335.51098482243162</v>
      </c>
    </row>
    <row r="20" spans="1:16" ht="18.75" x14ac:dyDescent="0.25">
      <c r="A20" s="299" t="s">
        <v>64</v>
      </c>
      <c r="B20" s="102" t="s">
        <v>94</v>
      </c>
      <c r="C20" s="137"/>
      <c r="D20" s="139">
        <v>204.78632478632477</v>
      </c>
      <c r="E20" s="139">
        <v>154.79942100909844</v>
      </c>
      <c r="F20" s="139">
        <v>165.7179487179487</v>
      </c>
      <c r="G20" s="139">
        <v>168.35814722911496</v>
      </c>
      <c r="H20" s="139">
        <v>172.5</v>
      </c>
      <c r="I20" s="139">
        <v>180.53418803418802</v>
      </c>
      <c r="J20" s="139">
        <v>190.04032258064515</v>
      </c>
      <c r="K20" s="139">
        <v>293.33333333333331</v>
      </c>
      <c r="L20" s="139">
        <v>394.32987711213514</v>
      </c>
      <c r="M20" s="139">
        <v>413.05107526881721</v>
      </c>
      <c r="N20" s="139">
        <v>414.28482587064678</v>
      </c>
      <c r="O20" s="139">
        <v>303.72829401380193</v>
      </c>
    </row>
    <row r="21" spans="1:16" ht="18.75" x14ac:dyDescent="0.25">
      <c r="A21" s="299" t="s">
        <v>65</v>
      </c>
      <c r="B21" s="102" t="s">
        <v>95</v>
      </c>
      <c r="C21" s="137"/>
      <c r="D21" s="139">
        <v>8.0887230514096178</v>
      </c>
      <c r="E21" s="139">
        <v>8.0023270743058887</v>
      </c>
      <c r="F21" s="139">
        <v>7.9995854063018239</v>
      </c>
      <c r="G21" s="139">
        <v>7.814900153609833</v>
      </c>
      <c r="H21" s="139">
        <v>7.4462365591397859</v>
      </c>
      <c r="I21" s="139">
        <v>7.6969320066334994</v>
      </c>
      <c r="J21" s="139">
        <v>6.778937381404174</v>
      </c>
      <c r="K21" s="139">
        <v>9.0108024691358022</v>
      </c>
      <c r="L21" s="139">
        <v>10.15625</v>
      </c>
      <c r="M21" s="139">
        <v>9</v>
      </c>
      <c r="N21" s="139">
        <v>11.472552910052912</v>
      </c>
      <c r="O21" s="139">
        <v>8.4907834101382491</v>
      </c>
    </row>
    <row r="22" spans="1:16" ht="18.75" outlineLevel="1" x14ac:dyDescent="0.25">
      <c r="A22" s="305"/>
      <c r="B22" s="102" t="s">
        <v>67</v>
      </c>
      <c r="C22" s="113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</row>
    <row r="23" spans="1:16" ht="18.75" x14ac:dyDescent="0.25">
      <c r="A23" s="299" t="s">
        <v>66</v>
      </c>
      <c r="B23" s="63" t="s">
        <v>90</v>
      </c>
      <c r="C23" s="113"/>
      <c r="D23" s="139">
        <v>22.431944444444444</v>
      </c>
      <c r="E23" s="139">
        <v>19.026881720430108</v>
      </c>
      <c r="F23" s="139">
        <v>17.281944444444445</v>
      </c>
      <c r="G23" s="139">
        <v>23.059139784946236</v>
      </c>
      <c r="H23" s="139">
        <v>21.044354838709676</v>
      </c>
      <c r="I23" s="139">
        <v>13.9625</v>
      </c>
      <c r="J23" s="139">
        <v>23.071236559139784</v>
      </c>
      <c r="K23" s="139">
        <v>35.045833333333334</v>
      </c>
      <c r="L23" s="139">
        <v>41.568548387096776</v>
      </c>
      <c r="M23" s="139">
        <v>37.435483870967744</v>
      </c>
      <c r="N23" s="139">
        <v>33.96279761904762</v>
      </c>
      <c r="O23" s="139">
        <v>23.20564516129032</v>
      </c>
    </row>
    <row r="24" spans="1:16" ht="18.75" outlineLevel="1" x14ac:dyDescent="0.25">
      <c r="A24" s="299"/>
      <c r="B24" s="63"/>
      <c r="C24" s="113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</row>
    <row r="25" spans="1:16" ht="18.75" x14ac:dyDescent="0.25">
      <c r="A25" s="70" t="s">
        <v>18</v>
      </c>
      <c r="B25" s="61" t="s">
        <v>129</v>
      </c>
      <c r="C25" s="153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</row>
    <row r="26" spans="1:16" ht="18" customHeight="1" x14ac:dyDescent="0.25">
      <c r="A26" s="299" t="s">
        <v>19</v>
      </c>
      <c r="B26" s="63" t="s">
        <v>96</v>
      </c>
      <c r="C26" s="153">
        <v>978</v>
      </c>
      <c r="D26" s="153"/>
      <c r="E26" s="154">
        <v>15</v>
      </c>
      <c r="F26" s="154">
        <v>172</v>
      </c>
      <c r="G26" s="154">
        <v>251</v>
      </c>
      <c r="H26" s="154">
        <v>246</v>
      </c>
      <c r="I26" s="154">
        <v>191</v>
      </c>
      <c r="J26" s="154">
        <v>103</v>
      </c>
      <c r="K26" s="153"/>
      <c r="L26" s="153"/>
      <c r="M26" s="153"/>
      <c r="N26" s="153"/>
      <c r="O26" s="153"/>
    </row>
    <row r="27" spans="1:16" ht="37.5" x14ac:dyDescent="0.25">
      <c r="A27" s="299" t="s">
        <v>52</v>
      </c>
      <c r="B27" s="63" t="s">
        <v>97</v>
      </c>
      <c r="C27" s="153">
        <v>5</v>
      </c>
      <c r="D27" s="154"/>
      <c r="E27" s="154"/>
      <c r="F27" s="154">
        <v>1</v>
      </c>
      <c r="G27" s="154">
        <v>1</v>
      </c>
      <c r="H27" s="154">
        <v>1</v>
      </c>
      <c r="I27" s="154">
        <v>1</v>
      </c>
      <c r="J27" s="154">
        <v>1</v>
      </c>
      <c r="K27" s="154"/>
      <c r="L27" s="154"/>
      <c r="M27" s="154"/>
      <c r="N27" s="154"/>
      <c r="O27" s="154"/>
    </row>
    <row r="28" spans="1:16" ht="18.75" x14ac:dyDescent="0.25">
      <c r="A28" s="299" t="s">
        <v>53</v>
      </c>
      <c r="B28" s="63" t="s">
        <v>98</v>
      </c>
      <c r="C28" s="153">
        <v>301</v>
      </c>
      <c r="D28" s="154"/>
      <c r="E28" s="154">
        <v>15</v>
      </c>
      <c r="F28" s="154">
        <v>69</v>
      </c>
      <c r="G28" s="154">
        <v>88</v>
      </c>
      <c r="H28" s="154">
        <v>82</v>
      </c>
      <c r="I28" s="154">
        <v>47</v>
      </c>
      <c r="J28" s="136"/>
      <c r="K28" s="154"/>
      <c r="L28" s="154"/>
      <c r="M28" s="154"/>
      <c r="N28" s="154"/>
      <c r="O28" s="154"/>
    </row>
    <row r="29" spans="1:16" ht="18.75" x14ac:dyDescent="0.25">
      <c r="A29" s="320" t="s">
        <v>54</v>
      </c>
      <c r="B29" s="63" t="s">
        <v>100</v>
      </c>
      <c r="C29" s="153">
        <v>646</v>
      </c>
      <c r="D29" s="154"/>
      <c r="E29" s="154"/>
      <c r="F29" s="154">
        <v>102</v>
      </c>
      <c r="G29" s="154">
        <v>156</v>
      </c>
      <c r="H29" s="154">
        <v>155</v>
      </c>
      <c r="I29" s="154">
        <v>131</v>
      </c>
      <c r="J29" s="154">
        <v>102</v>
      </c>
      <c r="K29" s="154"/>
      <c r="L29" s="154"/>
      <c r="M29" s="154"/>
      <c r="N29" s="154"/>
      <c r="O29" s="154"/>
    </row>
    <row r="30" spans="1:16" ht="18.75" x14ac:dyDescent="0.25">
      <c r="A30" s="320"/>
      <c r="B30" s="64" t="s">
        <v>47</v>
      </c>
      <c r="C30" s="154">
        <v>417</v>
      </c>
      <c r="D30" s="154"/>
      <c r="E30" s="154"/>
      <c r="F30" s="154">
        <v>59</v>
      </c>
      <c r="G30" s="154">
        <v>100</v>
      </c>
      <c r="H30" s="154">
        <v>100</v>
      </c>
      <c r="I30" s="154">
        <v>90</v>
      </c>
      <c r="J30" s="154">
        <v>68</v>
      </c>
      <c r="K30" s="154"/>
      <c r="L30" s="154"/>
      <c r="M30" s="154"/>
      <c r="N30" s="154"/>
      <c r="O30" s="154"/>
    </row>
    <row r="31" spans="1:16" ht="18.75" x14ac:dyDescent="0.25">
      <c r="A31" s="320"/>
      <c r="B31" s="64" t="s">
        <v>48</v>
      </c>
      <c r="C31" s="154">
        <v>229</v>
      </c>
      <c r="D31" s="154"/>
      <c r="E31" s="154"/>
      <c r="F31" s="154">
        <v>43</v>
      </c>
      <c r="G31" s="154">
        <v>56</v>
      </c>
      <c r="H31" s="154">
        <v>55</v>
      </c>
      <c r="I31" s="154">
        <v>41</v>
      </c>
      <c r="J31" s="154">
        <v>34</v>
      </c>
      <c r="K31" s="154"/>
      <c r="L31" s="154"/>
      <c r="M31" s="154"/>
      <c r="N31" s="154"/>
      <c r="O31" s="154"/>
    </row>
    <row r="32" spans="1:16" ht="20.100000000000001" customHeight="1" x14ac:dyDescent="0.25">
      <c r="A32" s="301" t="s">
        <v>55</v>
      </c>
      <c r="B32" s="63" t="s">
        <v>180</v>
      </c>
      <c r="C32" s="153">
        <v>26</v>
      </c>
      <c r="D32" s="154"/>
      <c r="E32" s="154"/>
      <c r="F32" s="154"/>
      <c r="G32" s="299">
        <v>6</v>
      </c>
      <c r="H32" s="299">
        <v>8</v>
      </c>
      <c r="I32" s="299">
        <v>12</v>
      </c>
      <c r="J32" s="154"/>
      <c r="K32" s="154"/>
      <c r="L32" s="154"/>
      <c r="M32" s="154"/>
      <c r="N32" s="154"/>
      <c r="O32" s="154"/>
    </row>
    <row r="33" spans="1:16" ht="20.100000000000001" customHeight="1" outlineLevel="1" x14ac:dyDescent="0.25">
      <c r="A33" s="299"/>
      <c r="B33" s="63"/>
      <c r="C33" s="153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</row>
    <row r="34" spans="1:16" s="6" customFormat="1" ht="20.100000000000001" customHeight="1" x14ac:dyDescent="0.25">
      <c r="A34" s="70" t="s">
        <v>20</v>
      </c>
      <c r="B34" s="140" t="s">
        <v>33</v>
      </c>
      <c r="C34" s="151"/>
      <c r="D34" s="185"/>
      <c r="E34" s="185"/>
      <c r="F34" s="185"/>
      <c r="G34" s="185"/>
      <c r="H34" s="185"/>
      <c r="I34" s="185"/>
      <c r="J34" s="185"/>
      <c r="K34" s="185"/>
      <c r="L34" s="185"/>
      <c r="M34" s="185"/>
      <c r="N34" s="185"/>
      <c r="O34" s="185"/>
    </row>
    <row r="35" spans="1:16" ht="20.100000000000001" customHeight="1" x14ac:dyDescent="0.25">
      <c r="A35" s="320" t="s">
        <v>21</v>
      </c>
      <c r="B35" s="63" t="s">
        <v>105</v>
      </c>
      <c r="C35" s="150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</row>
    <row r="36" spans="1:16" ht="18.75" x14ac:dyDescent="0.25">
      <c r="A36" s="320"/>
      <c r="B36" s="64" t="s">
        <v>82</v>
      </c>
      <c r="C36" s="150">
        <v>178.7</v>
      </c>
      <c r="D36" s="150"/>
      <c r="E36" s="150"/>
      <c r="F36" s="150"/>
      <c r="G36" s="175">
        <v>2.5</v>
      </c>
      <c r="H36" s="175">
        <v>36</v>
      </c>
      <c r="I36" s="175">
        <v>47.8</v>
      </c>
      <c r="J36" s="175">
        <v>50.6</v>
      </c>
      <c r="K36" s="175">
        <v>29.9</v>
      </c>
      <c r="L36" s="175">
        <v>11.9</v>
      </c>
      <c r="M36" s="150"/>
      <c r="N36" s="150"/>
      <c r="O36" s="150"/>
      <c r="P36" s="25"/>
    </row>
    <row r="37" spans="1:16" ht="37.5" x14ac:dyDescent="0.25">
      <c r="A37" s="320" t="s">
        <v>22</v>
      </c>
      <c r="B37" s="63" t="s">
        <v>106</v>
      </c>
      <c r="C37" s="151"/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85"/>
      <c r="O37" s="175"/>
    </row>
    <row r="38" spans="1:16" ht="18.75" x14ac:dyDescent="0.25">
      <c r="A38" s="320"/>
      <c r="B38" s="64" t="s">
        <v>49</v>
      </c>
      <c r="C38" s="150">
        <v>0.28399999999999997</v>
      </c>
      <c r="D38" s="175"/>
      <c r="E38" s="175"/>
      <c r="F38" s="175"/>
      <c r="G38" s="175"/>
      <c r="H38" s="175">
        <v>4.5999999999999999E-2</v>
      </c>
      <c r="I38" s="175">
        <v>5.3999999999999999E-2</v>
      </c>
      <c r="J38" s="175">
        <v>7.0000000000000007E-2</v>
      </c>
      <c r="K38" s="175">
        <v>6.9000000000000006E-2</v>
      </c>
      <c r="L38" s="175">
        <v>4.4999999999999998E-2</v>
      </c>
      <c r="M38" s="175"/>
      <c r="N38" s="175"/>
      <c r="O38" s="175"/>
    </row>
    <row r="39" spans="1:16" ht="18.75" x14ac:dyDescent="0.25">
      <c r="A39" s="329" t="s">
        <v>23</v>
      </c>
      <c r="B39" s="101" t="s">
        <v>109</v>
      </c>
      <c r="C39" s="150"/>
      <c r="D39" s="175"/>
      <c r="E39" s="175"/>
      <c r="F39" s="175"/>
      <c r="G39" s="175"/>
      <c r="H39" s="175"/>
      <c r="I39" s="175"/>
      <c r="J39" s="175"/>
      <c r="K39" s="175"/>
      <c r="L39" s="176"/>
      <c r="M39" s="175"/>
      <c r="N39" s="175"/>
      <c r="O39" s="175"/>
    </row>
    <row r="40" spans="1:16" ht="18.75" x14ac:dyDescent="0.25">
      <c r="A40" s="329"/>
      <c r="B40" s="64" t="s">
        <v>75</v>
      </c>
      <c r="C40" s="150">
        <v>2.2829999999999999</v>
      </c>
      <c r="D40" s="175"/>
      <c r="E40" s="175"/>
      <c r="F40" s="175"/>
      <c r="G40" s="175">
        <v>0.41699999999999998</v>
      </c>
      <c r="H40" s="175">
        <v>0.52500000000000002</v>
      </c>
      <c r="I40" s="175">
        <v>0.64400000000000002</v>
      </c>
      <c r="J40" s="175">
        <v>0.54200000000000004</v>
      </c>
      <c r="K40" s="175">
        <v>7.6999999999999999E-2</v>
      </c>
      <c r="L40" s="176">
        <v>7.8E-2</v>
      </c>
      <c r="M40" s="175"/>
      <c r="N40" s="175"/>
      <c r="O40" s="175"/>
    </row>
    <row r="41" spans="1:16" s="97" customFormat="1" ht="18.75" x14ac:dyDescent="0.25">
      <c r="A41" s="323" t="s">
        <v>24</v>
      </c>
      <c r="B41" s="149" t="s">
        <v>112</v>
      </c>
      <c r="C41" s="152"/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  <c r="O41" s="180"/>
    </row>
    <row r="42" spans="1:16" s="97" customFormat="1" ht="18.75" x14ac:dyDescent="0.25">
      <c r="A42" s="323"/>
      <c r="B42" s="141" t="s">
        <v>49</v>
      </c>
      <c r="C42" s="150">
        <v>10</v>
      </c>
      <c r="D42" s="175"/>
      <c r="E42" s="175"/>
      <c r="F42" s="175"/>
      <c r="G42" s="175"/>
      <c r="H42" s="175">
        <v>2</v>
      </c>
      <c r="I42" s="175">
        <v>3</v>
      </c>
      <c r="J42" s="175">
        <v>4</v>
      </c>
      <c r="K42" s="175">
        <v>1</v>
      </c>
      <c r="L42" s="175"/>
      <c r="M42" s="180"/>
      <c r="N42" s="180"/>
      <c r="O42" s="180"/>
    </row>
    <row r="43" spans="1:16" s="97" customFormat="1" ht="18.75" x14ac:dyDescent="0.25">
      <c r="A43" s="323" t="s">
        <v>25</v>
      </c>
      <c r="B43" s="149" t="s">
        <v>113</v>
      </c>
      <c r="C43" s="152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</row>
    <row r="44" spans="1:16" s="97" customFormat="1" ht="18.75" x14ac:dyDescent="0.25">
      <c r="A44" s="323"/>
      <c r="B44" s="141" t="s">
        <v>49</v>
      </c>
      <c r="C44" s="150">
        <v>1.6</v>
      </c>
      <c r="D44" s="175"/>
      <c r="E44" s="175"/>
      <c r="F44" s="175"/>
      <c r="G44" s="175"/>
      <c r="H44" s="175">
        <v>0.4</v>
      </c>
      <c r="I44" s="175">
        <v>0.4</v>
      </c>
      <c r="J44" s="175">
        <v>0.6</v>
      </c>
      <c r="K44" s="175">
        <v>0.2</v>
      </c>
      <c r="L44" s="175"/>
      <c r="M44" s="175"/>
      <c r="N44" s="175"/>
      <c r="O44" s="175"/>
    </row>
    <row r="45" spans="1:16" ht="18.75" x14ac:dyDescent="0.25">
      <c r="A45" s="320" t="s">
        <v>26</v>
      </c>
      <c r="B45" s="102" t="s">
        <v>118</v>
      </c>
      <c r="C45" s="150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</row>
    <row r="46" spans="1:16" ht="18.75" x14ac:dyDescent="0.25">
      <c r="A46" s="320"/>
      <c r="B46" s="64" t="s">
        <v>49</v>
      </c>
      <c r="C46" s="150">
        <v>0.33</v>
      </c>
      <c r="D46" s="175"/>
      <c r="E46" s="175"/>
      <c r="F46" s="175"/>
      <c r="G46" s="175"/>
      <c r="H46" s="175"/>
      <c r="I46" s="175"/>
      <c r="J46" s="175"/>
      <c r="K46" s="175">
        <v>3.7999999999999999E-2</v>
      </c>
      <c r="L46" s="175">
        <v>9.6000000000000002E-2</v>
      </c>
      <c r="M46" s="175">
        <v>9.6000000000000002E-2</v>
      </c>
      <c r="N46" s="175">
        <v>7.0000000000000007E-2</v>
      </c>
      <c r="O46" s="175">
        <v>0.03</v>
      </c>
    </row>
    <row r="47" spans="1:16" ht="18.75" x14ac:dyDescent="0.25">
      <c r="A47" s="324" t="s">
        <v>34</v>
      </c>
      <c r="B47" s="102" t="s">
        <v>120</v>
      </c>
      <c r="C47" s="150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</row>
    <row r="48" spans="1:16" ht="18.75" x14ac:dyDescent="0.25">
      <c r="A48" s="324"/>
      <c r="B48" s="64" t="s">
        <v>49</v>
      </c>
      <c r="C48" s="150">
        <v>0.73799999999999999</v>
      </c>
      <c r="D48" s="175"/>
      <c r="E48" s="175"/>
      <c r="F48" s="175"/>
      <c r="G48" s="175"/>
      <c r="H48" s="175">
        <v>0.14299999999999999</v>
      </c>
      <c r="I48" s="175">
        <v>0.14299999999999999</v>
      </c>
      <c r="J48" s="175">
        <v>0.14299999999999999</v>
      </c>
      <c r="K48" s="175">
        <v>0.14299999999999999</v>
      </c>
      <c r="L48" s="175">
        <v>9.4E-2</v>
      </c>
      <c r="M48" s="175">
        <v>4.2000000000000003E-2</v>
      </c>
      <c r="N48" s="175">
        <v>0.03</v>
      </c>
      <c r="O48" s="175"/>
    </row>
    <row r="49" spans="1:37" ht="18.75" x14ac:dyDescent="0.25">
      <c r="A49" s="324" t="s">
        <v>27</v>
      </c>
      <c r="B49" s="63" t="s">
        <v>124</v>
      </c>
      <c r="C49" s="150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</row>
    <row r="50" spans="1:37" ht="20.100000000000001" customHeight="1" x14ac:dyDescent="0.25">
      <c r="A50" s="324"/>
      <c r="B50" s="64" t="s">
        <v>49</v>
      </c>
      <c r="C50" s="150">
        <v>0.66800000000000004</v>
      </c>
      <c r="D50" s="175"/>
      <c r="E50" s="175"/>
      <c r="F50" s="175"/>
      <c r="G50" s="175">
        <v>0.16800000000000001</v>
      </c>
      <c r="H50" s="175">
        <v>0.25</v>
      </c>
      <c r="I50" s="175">
        <v>0.25</v>
      </c>
      <c r="J50" s="175"/>
      <c r="K50" s="175"/>
      <c r="L50" s="175"/>
      <c r="M50" s="175"/>
      <c r="N50" s="175"/>
      <c r="O50" s="175"/>
    </row>
    <row r="51" spans="1:37" ht="37.5" x14ac:dyDescent="0.25">
      <c r="A51" s="326" t="s">
        <v>28</v>
      </c>
      <c r="B51" s="64" t="s">
        <v>158</v>
      </c>
      <c r="C51" s="150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5"/>
    </row>
    <row r="52" spans="1:37" ht="20.100000000000001" customHeight="1" x14ac:dyDescent="0.25">
      <c r="A52" s="326"/>
      <c r="B52" s="64" t="s">
        <v>75</v>
      </c>
      <c r="C52" s="150">
        <v>1.7192000000000001</v>
      </c>
      <c r="D52" s="175"/>
      <c r="E52" s="175"/>
      <c r="F52" s="175"/>
      <c r="G52" s="175"/>
      <c r="H52" s="175"/>
      <c r="I52" s="175"/>
      <c r="J52" s="175"/>
      <c r="K52" s="175">
        <v>0.27510000000000001</v>
      </c>
      <c r="L52" s="175">
        <v>0.37819999999999998</v>
      </c>
      <c r="M52" s="175">
        <v>0.42980000000000002</v>
      </c>
      <c r="N52" s="175">
        <v>0.37819999999999998</v>
      </c>
      <c r="O52" s="175">
        <v>0.25790000000000002</v>
      </c>
    </row>
    <row r="53" spans="1:37" s="5" customFormat="1" ht="18.75" x14ac:dyDescent="0.25">
      <c r="A53" s="320" t="s">
        <v>29</v>
      </c>
      <c r="B53" s="102" t="s">
        <v>127</v>
      </c>
      <c r="C53" s="151"/>
      <c r="D53" s="185"/>
      <c r="E53" s="185"/>
      <c r="F53" s="185"/>
      <c r="G53" s="185"/>
      <c r="H53" s="185"/>
      <c r="I53" s="185"/>
      <c r="J53" s="185"/>
      <c r="K53" s="185"/>
      <c r="L53" s="185"/>
      <c r="M53" s="185"/>
      <c r="N53" s="185"/>
      <c r="O53" s="185"/>
      <c r="P53" s="26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</row>
    <row r="54" spans="1:37" ht="18.75" x14ac:dyDescent="0.25">
      <c r="A54" s="320"/>
      <c r="B54" s="64" t="s">
        <v>49</v>
      </c>
      <c r="C54" s="150">
        <f>D54+E54+F54+G54+I54+H54+J54+K54+L54+M54+N54+O54</f>
        <v>0.12000000000000001</v>
      </c>
      <c r="D54" s="175"/>
      <c r="E54" s="175"/>
      <c r="F54" s="175"/>
      <c r="G54" s="175"/>
      <c r="H54" s="175"/>
      <c r="I54" s="175">
        <v>0.02</v>
      </c>
      <c r="J54" s="175">
        <v>0.1</v>
      </c>
      <c r="K54" s="176"/>
      <c r="L54" s="175"/>
      <c r="M54" s="175"/>
      <c r="N54" s="175"/>
      <c r="O54" s="175"/>
      <c r="P54" s="28"/>
    </row>
    <row r="55" spans="1:37" ht="37.5" x14ac:dyDescent="0.25">
      <c r="A55" s="325" t="s">
        <v>30</v>
      </c>
      <c r="B55" s="63" t="s">
        <v>163</v>
      </c>
      <c r="C55" s="150"/>
      <c r="D55" s="185"/>
      <c r="E55" s="185"/>
      <c r="F55" s="185"/>
      <c r="G55" s="185"/>
      <c r="H55" s="185"/>
      <c r="I55" s="185"/>
      <c r="J55" s="185"/>
      <c r="K55" s="185"/>
      <c r="L55" s="185"/>
      <c r="M55" s="185"/>
      <c r="N55" s="185"/>
      <c r="O55" s="185"/>
      <c r="P55" s="28"/>
    </row>
    <row r="56" spans="1:37" ht="18.75" x14ac:dyDescent="0.25">
      <c r="A56" s="325"/>
      <c r="B56" s="64" t="s">
        <v>49</v>
      </c>
      <c r="C56" s="150">
        <f t="shared" ref="C56:C63" si="0">D56+E56+F56+G56+I56+H56+J56+K56+L56+M56+N56+O56</f>
        <v>7.1400000000000005E-2</v>
      </c>
      <c r="D56" s="175"/>
      <c r="E56" s="175"/>
      <c r="F56" s="175"/>
      <c r="G56" s="175"/>
      <c r="H56" s="175"/>
      <c r="I56" s="175"/>
      <c r="J56" s="175"/>
      <c r="K56" s="175">
        <v>1.6049999999999998E-2</v>
      </c>
      <c r="L56" s="175">
        <v>1.6650000000000002E-2</v>
      </c>
      <c r="M56" s="175">
        <v>1.7149999999999999E-2</v>
      </c>
      <c r="N56" s="175">
        <v>1.6150000000000001E-2</v>
      </c>
      <c r="O56" s="175">
        <v>5.4000000000000003E-3</v>
      </c>
      <c r="P56" s="34"/>
    </row>
    <row r="57" spans="1:37" ht="38.25" customHeight="1" x14ac:dyDescent="0.25">
      <c r="A57" s="325" t="s">
        <v>31</v>
      </c>
      <c r="B57" s="63" t="s">
        <v>162</v>
      </c>
      <c r="C57" s="150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5"/>
      <c r="O57" s="185"/>
      <c r="P57" s="28"/>
    </row>
    <row r="58" spans="1:37" ht="18.75" x14ac:dyDescent="0.25">
      <c r="A58" s="325"/>
      <c r="B58" s="64" t="s">
        <v>49</v>
      </c>
      <c r="C58" s="150">
        <f t="shared" si="0"/>
        <v>0.27300000000000002</v>
      </c>
      <c r="D58" s="177"/>
      <c r="E58" s="177"/>
      <c r="F58" s="177"/>
      <c r="G58" s="177"/>
      <c r="H58" s="177"/>
      <c r="I58" s="176">
        <v>0.27300000000000002</v>
      </c>
      <c r="J58" s="176"/>
      <c r="K58" s="175"/>
      <c r="L58" s="175"/>
      <c r="M58" s="175"/>
      <c r="N58" s="175"/>
      <c r="O58" s="175"/>
      <c r="Q58" s="13" t="s">
        <v>39</v>
      </c>
    </row>
    <row r="59" spans="1:37" ht="37.5" x14ac:dyDescent="0.25">
      <c r="A59" s="324" t="s">
        <v>32</v>
      </c>
      <c r="B59" s="63" t="s">
        <v>181</v>
      </c>
      <c r="C59" s="150"/>
      <c r="D59" s="185"/>
      <c r="E59" s="185"/>
      <c r="F59" s="185"/>
      <c r="G59" s="185"/>
      <c r="H59" s="185"/>
      <c r="I59" s="185"/>
      <c r="J59" s="185"/>
      <c r="K59" s="185"/>
      <c r="L59" s="185"/>
      <c r="M59" s="185"/>
      <c r="N59" s="185"/>
      <c r="O59" s="185"/>
    </row>
    <row r="60" spans="1:37" ht="18.75" x14ac:dyDescent="0.25">
      <c r="A60" s="324"/>
      <c r="B60" s="64" t="s">
        <v>50</v>
      </c>
      <c r="C60" s="150">
        <f t="shared" si="0"/>
        <v>2.7010000000000001</v>
      </c>
      <c r="D60" s="175"/>
      <c r="E60" s="175"/>
      <c r="F60" s="175"/>
      <c r="G60" s="183">
        <v>0.33</v>
      </c>
      <c r="H60" s="183">
        <v>0.33</v>
      </c>
      <c r="I60" s="183">
        <v>0.33</v>
      </c>
      <c r="J60" s="183">
        <v>0.33</v>
      </c>
      <c r="K60" s="183">
        <v>0.33</v>
      </c>
      <c r="L60" s="183">
        <v>0.33</v>
      </c>
      <c r="M60" s="183">
        <v>0.35</v>
      </c>
      <c r="N60" s="183">
        <v>0.371</v>
      </c>
      <c r="O60" s="175"/>
    </row>
    <row r="61" spans="1:37" ht="37.5" x14ac:dyDescent="0.25">
      <c r="A61" s="324" t="s">
        <v>42</v>
      </c>
      <c r="B61" s="63" t="s">
        <v>182</v>
      </c>
      <c r="C61" s="150"/>
      <c r="D61" s="185"/>
      <c r="E61" s="185"/>
      <c r="F61" s="185"/>
      <c r="G61" s="185"/>
      <c r="H61" s="185"/>
      <c r="I61" s="185"/>
      <c r="J61" s="185"/>
      <c r="K61" s="185"/>
      <c r="L61" s="185"/>
      <c r="M61" s="185"/>
      <c r="N61" s="185"/>
      <c r="O61" s="185"/>
    </row>
    <row r="62" spans="1:37" ht="18.75" x14ac:dyDescent="0.25">
      <c r="A62" s="324"/>
      <c r="B62" s="64" t="s">
        <v>50</v>
      </c>
      <c r="C62" s="150">
        <f t="shared" si="0"/>
        <v>1.1739999999999999</v>
      </c>
      <c r="D62" s="175"/>
      <c r="E62" s="175"/>
      <c r="F62" s="175"/>
      <c r="G62" s="183">
        <v>0.12</v>
      </c>
      <c r="H62" s="183">
        <v>0.12</v>
      </c>
      <c r="I62" s="183">
        <v>0.12</v>
      </c>
      <c r="J62" s="183">
        <v>0.12</v>
      </c>
      <c r="K62" s="183">
        <v>0.12</v>
      </c>
      <c r="L62" s="183">
        <v>0.12</v>
      </c>
      <c r="M62" s="183">
        <v>0.25</v>
      </c>
      <c r="N62" s="183">
        <v>0.20399999999999999</v>
      </c>
      <c r="O62" s="175"/>
    </row>
    <row r="63" spans="1:37" ht="18.75" x14ac:dyDescent="0.25">
      <c r="A63" s="324"/>
      <c r="B63" s="64" t="s">
        <v>49</v>
      </c>
      <c r="C63" s="150">
        <f t="shared" si="0"/>
        <v>2.9409999999999998</v>
      </c>
      <c r="D63" s="175"/>
      <c r="E63" s="175"/>
      <c r="F63" s="175"/>
      <c r="G63" s="183">
        <v>0.35</v>
      </c>
      <c r="H63" s="183">
        <v>0.35</v>
      </c>
      <c r="I63" s="183">
        <v>0.35</v>
      </c>
      <c r="J63" s="183">
        <v>0.35</v>
      </c>
      <c r="K63" s="183">
        <v>0.35</v>
      </c>
      <c r="L63" s="183">
        <v>0.35</v>
      </c>
      <c r="M63" s="183">
        <v>0.44</v>
      </c>
      <c r="N63" s="183">
        <v>0.40100000000000002</v>
      </c>
      <c r="O63" s="175"/>
    </row>
    <row r="64" spans="1:37" ht="18.75" x14ac:dyDescent="0.2">
      <c r="A64" s="3"/>
      <c r="B64" s="89"/>
      <c r="C64" s="29"/>
      <c r="D64" s="3"/>
      <c r="E64" s="3"/>
      <c r="F64" s="3"/>
      <c r="G64" s="3"/>
      <c r="H64" s="3"/>
      <c r="I64" s="3"/>
      <c r="J64" s="3"/>
      <c r="K64" s="30"/>
      <c r="L64" s="321"/>
      <c r="M64" s="322"/>
      <c r="N64" s="322"/>
      <c r="O64" s="30"/>
      <c r="P64" s="28"/>
    </row>
    <row r="65" spans="1:15" s="6" customFormat="1" ht="15.75" x14ac:dyDescent="0.2">
      <c r="A65" s="7"/>
      <c r="B65" s="21" t="s">
        <v>45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9"/>
    </row>
    <row r="66" spans="1:15" x14ac:dyDescent="0.2">
      <c r="B66" s="43"/>
    </row>
    <row r="67" spans="1:15" x14ac:dyDescent="0.2">
      <c r="A67" s="19"/>
    </row>
    <row r="68" spans="1:15" x14ac:dyDescent="0.2">
      <c r="A68" s="19"/>
    </row>
    <row r="69" spans="1:15" x14ac:dyDescent="0.2">
      <c r="A69" s="19"/>
    </row>
  </sheetData>
  <mergeCells count="23">
    <mergeCell ref="B9:B10"/>
    <mergeCell ref="A39:A40"/>
    <mergeCell ref="A29:A31"/>
    <mergeCell ref="A9:A10"/>
    <mergeCell ref="M9:O9"/>
    <mergeCell ref="D9:L9"/>
    <mergeCell ref="C9:C10"/>
    <mergeCell ref="A7:O7"/>
    <mergeCell ref="A45:A46"/>
    <mergeCell ref="A35:A36"/>
    <mergeCell ref="L64:N64"/>
    <mergeCell ref="A41:A42"/>
    <mergeCell ref="A59:A60"/>
    <mergeCell ref="A37:A38"/>
    <mergeCell ref="A55:A56"/>
    <mergeCell ref="A49:A50"/>
    <mergeCell ref="A53:A54"/>
    <mergeCell ref="A47:A48"/>
    <mergeCell ref="A57:A58"/>
    <mergeCell ref="A51:A52"/>
    <mergeCell ref="A61:A63"/>
    <mergeCell ref="A43:A44"/>
    <mergeCell ref="A8:O8"/>
  </mergeCells>
  <phoneticPr fontId="0" type="noConversion"/>
  <printOptions horizontalCentered="1"/>
  <pageMargins left="0" right="0" top="0.78740157480314965" bottom="0" header="0" footer="0"/>
  <pageSetup paperSize="9" scale="68" fitToHeight="0" orientation="landscape" verticalDpi="300" r:id="rId1"/>
  <headerFooter alignWithMargins="0"/>
  <rowBreaks count="1" manualBreakCount="1">
    <brk id="3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AK68"/>
  <sheetViews>
    <sheetView view="pageBreakPreview" topLeftCell="A2" zoomScale="90" zoomScaleSheetLayoutView="90" workbookViewId="0">
      <pane xSplit="3" ySplit="9" topLeftCell="D11" activePane="bottomRight" state="frozen"/>
      <selection activeCell="A2" sqref="A2"/>
      <selection pane="topRight" activeCell="D2" sqref="D2"/>
      <selection pane="bottomLeft" activeCell="A11" sqref="A11"/>
      <selection pane="bottomRight" activeCell="B58" sqref="B58"/>
    </sheetView>
  </sheetViews>
  <sheetFormatPr defaultRowHeight="12.75" outlineLevelRow="1" x14ac:dyDescent="0.2"/>
  <cols>
    <col min="1" max="1" width="7.28515625" style="7" customWidth="1"/>
    <col min="2" max="2" width="62.7109375" style="6" customWidth="1"/>
    <col min="3" max="3" width="12.7109375" style="10" customWidth="1"/>
    <col min="4" max="14" width="9.7109375" style="9" customWidth="1"/>
    <col min="15" max="15" width="9.7109375" style="14" customWidth="1"/>
    <col min="16" max="16" width="13.7109375" style="34" customWidth="1"/>
    <col min="17" max="43" width="6.7109375" style="13" customWidth="1"/>
    <col min="44" max="16384" width="9.140625" style="13"/>
  </cols>
  <sheetData>
    <row r="1" spans="1:37" ht="20.100000000000001" hidden="1" customHeight="1" x14ac:dyDescent="0.2"/>
    <row r="2" spans="1:37" ht="20.100000000000001" customHeight="1" x14ac:dyDescent="0.3">
      <c r="A2" s="109"/>
      <c r="B2" s="76"/>
      <c r="C2" s="110"/>
      <c r="D2" s="49"/>
      <c r="E2" s="49"/>
      <c r="F2" s="49"/>
      <c r="G2" s="49"/>
      <c r="H2" s="49"/>
      <c r="I2" s="49"/>
      <c r="J2" s="49"/>
      <c r="K2" s="49"/>
      <c r="L2" s="49"/>
      <c r="M2" s="49"/>
      <c r="N2" s="289" t="s">
        <v>86</v>
      </c>
      <c r="O2" s="106"/>
      <c r="P2" s="13"/>
    </row>
    <row r="3" spans="1:37" ht="20.100000000000001" customHeight="1" x14ac:dyDescent="0.3">
      <c r="A3" s="109"/>
      <c r="B3" s="76"/>
      <c r="C3" s="110"/>
      <c r="D3" s="49"/>
      <c r="E3" s="49"/>
      <c r="F3" s="49"/>
      <c r="G3" s="49"/>
      <c r="H3" s="49"/>
      <c r="I3" s="49"/>
      <c r="J3" s="49"/>
      <c r="K3" s="49"/>
      <c r="L3" s="112"/>
      <c r="N3" s="106"/>
      <c r="O3" s="108"/>
      <c r="P3" s="13"/>
    </row>
    <row r="4" spans="1:37" ht="20.100000000000001" customHeight="1" x14ac:dyDescent="0.3">
      <c r="A4" s="109"/>
      <c r="B4" s="76"/>
      <c r="C4" s="110"/>
      <c r="D4" s="49"/>
      <c r="E4" s="49"/>
      <c r="F4" s="49"/>
      <c r="G4" s="49"/>
      <c r="H4" s="49"/>
      <c r="I4" s="49"/>
      <c r="J4" s="49"/>
      <c r="K4" s="49"/>
      <c r="L4" s="112"/>
      <c r="N4" s="108"/>
      <c r="O4" s="108"/>
      <c r="P4" s="13"/>
    </row>
    <row r="5" spans="1:37" ht="20.100000000000001" customHeight="1" x14ac:dyDescent="0.3">
      <c r="A5" s="109"/>
      <c r="B5" s="76"/>
      <c r="C5" s="110"/>
      <c r="D5" s="49"/>
      <c r="E5" s="49"/>
      <c r="F5" s="49"/>
      <c r="G5" s="49"/>
      <c r="H5" s="49"/>
      <c r="I5" s="49"/>
      <c r="J5" s="49"/>
      <c r="K5" s="49"/>
      <c r="L5" s="112"/>
      <c r="N5" s="108"/>
      <c r="O5" s="108"/>
      <c r="P5" s="13"/>
    </row>
    <row r="6" spans="1:37" ht="20.100000000000001" customHeight="1" x14ac:dyDescent="0.3">
      <c r="A6" s="109"/>
      <c r="B6" s="52"/>
      <c r="C6" s="90"/>
      <c r="D6" s="52"/>
      <c r="E6" s="52"/>
      <c r="F6" s="52"/>
      <c r="G6" s="52"/>
      <c r="H6" s="52"/>
      <c r="I6" s="52"/>
      <c r="J6" s="49"/>
      <c r="K6" s="49"/>
      <c r="L6" s="49"/>
      <c r="M6" s="116"/>
      <c r="N6" s="49"/>
      <c r="O6" s="49"/>
    </row>
    <row r="7" spans="1:37" ht="20.100000000000001" customHeight="1" x14ac:dyDescent="0.2">
      <c r="A7" s="319" t="s">
        <v>157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</row>
    <row r="8" spans="1:37" s="22" customFormat="1" ht="36" customHeight="1" x14ac:dyDescent="0.2">
      <c r="A8" s="327" t="s">
        <v>171</v>
      </c>
      <c r="B8" s="327"/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</row>
    <row r="9" spans="1:37" s="15" customFormat="1" ht="19.5" customHeight="1" x14ac:dyDescent="0.2">
      <c r="A9" s="330" t="s">
        <v>0</v>
      </c>
      <c r="B9" s="328" t="s">
        <v>1</v>
      </c>
      <c r="C9" s="330" t="s">
        <v>2</v>
      </c>
      <c r="D9" s="330" t="s">
        <v>155</v>
      </c>
      <c r="E9" s="330"/>
      <c r="F9" s="330"/>
      <c r="G9" s="330"/>
      <c r="H9" s="330"/>
      <c r="I9" s="330"/>
      <c r="J9" s="330"/>
      <c r="K9" s="330"/>
      <c r="L9" s="330"/>
      <c r="M9" s="330" t="s">
        <v>166</v>
      </c>
      <c r="N9" s="330"/>
      <c r="O9" s="330"/>
      <c r="P9" s="31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</row>
    <row r="10" spans="1:37" s="15" customFormat="1" ht="72" customHeight="1" x14ac:dyDescent="0.2">
      <c r="A10" s="330"/>
      <c r="B10" s="337"/>
      <c r="C10" s="330"/>
      <c r="D10" s="60" t="s">
        <v>3</v>
      </c>
      <c r="E10" s="60" t="s">
        <v>4</v>
      </c>
      <c r="F10" s="60" t="s">
        <v>5</v>
      </c>
      <c r="G10" s="60" t="s">
        <v>6</v>
      </c>
      <c r="H10" s="60" t="s">
        <v>7</v>
      </c>
      <c r="I10" s="60" t="s">
        <v>8</v>
      </c>
      <c r="J10" s="60" t="s">
        <v>9</v>
      </c>
      <c r="K10" s="60" t="s">
        <v>10</v>
      </c>
      <c r="L10" s="60" t="s">
        <v>11</v>
      </c>
      <c r="M10" s="60" t="s">
        <v>12</v>
      </c>
      <c r="N10" s="60" t="s">
        <v>13</v>
      </c>
      <c r="O10" s="60" t="s">
        <v>14</v>
      </c>
      <c r="P10" s="33"/>
    </row>
    <row r="11" spans="1:37" ht="18.75" x14ac:dyDescent="0.2">
      <c r="A11" s="302" t="s">
        <v>15</v>
      </c>
      <c r="B11" s="100" t="s">
        <v>174</v>
      </c>
      <c r="C11" s="70"/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</row>
    <row r="12" spans="1:37" s="20" customFormat="1" ht="18.75" x14ac:dyDescent="0.25">
      <c r="A12" s="302" t="s">
        <v>16</v>
      </c>
      <c r="B12" s="100" t="s">
        <v>128</v>
      </c>
      <c r="C12" s="113">
        <v>1008.41038961178</v>
      </c>
      <c r="D12" s="119">
        <v>72.781000000000006</v>
      </c>
      <c r="E12" s="119">
        <v>58.838999999999999</v>
      </c>
      <c r="F12" s="119">
        <v>56.009</v>
      </c>
      <c r="G12" s="119">
        <v>57.749000000000002</v>
      </c>
      <c r="H12" s="119">
        <v>58.405000000000001</v>
      </c>
      <c r="I12" s="119">
        <v>57.526000000000003</v>
      </c>
      <c r="J12" s="119">
        <v>83.686999999999998</v>
      </c>
      <c r="K12" s="119">
        <v>107.663</v>
      </c>
      <c r="L12" s="119">
        <v>121.38800000000001</v>
      </c>
      <c r="M12" s="119">
        <v>148.93700000000001</v>
      </c>
      <c r="N12" s="119">
        <v>101.57599999999999</v>
      </c>
      <c r="O12" s="119">
        <v>83.850999999999999</v>
      </c>
      <c r="P12" s="164"/>
    </row>
    <row r="13" spans="1:37" ht="18.75" x14ac:dyDescent="0.25">
      <c r="A13" s="303" t="s">
        <v>35</v>
      </c>
      <c r="B13" s="62" t="s">
        <v>87</v>
      </c>
      <c r="C13" s="113">
        <v>940.63199999999995</v>
      </c>
      <c r="D13" s="114">
        <v>67.424999999999997</v>
      </c>
      <c r="E13" s="114">
        <v>53.749000000000002</v>
      </c>
      <c r="F13" s="114">
        <v>50.360999999999997</v>
      </c>
      <c r="G13" s="114">
        <v>52.079000000000001</v>
      </c>
      <c r="H13" s="114">
        <v>52.725999999999999</v>
      </c>
      <c r="I13" s="114">
        <v>52.597999999999999</v>
      </c>
      <c r="J13" s="114">
        <v>77.721999999999994</v>
      </c>
      <c r="K13" s="114">
        <v>100.346</v>
      </c>
      <c r="L13" s="114">
        <v>114.729</v>
      </c>
      <c r="M13" s="114">
        <v>142.62</v>
      </c>
      <c r="N13" s="114">
        <v>97.247</v>
      </c>
      <c r="O13" s="114">
        <v>79.03</v>
      </c>
      <c r="P13" s="23"/>
    </row>
    <row r="14" spans="1:37" ht="18.75" x14ac:dyDescent="0.25">
      <c r="A14" s="303" t="s">
        <v>36</v>
      </c>
      <c r="B14" s="62" t="s">
        <v>62</v>
      </c>
      <c r="C14" s="113">
        <v>32.006</v>
      </c>
      <c r="D14" s="114">
        <v>3.0960000000000001</v>
      </c>
      <c r="E14" s="114">
        <v>3.3530000000000002</v>
      </c>
      <c r="F14" s="114">
        <v>3.6880000000000002</v>
      </c>
      <c r="G14" s="114">
        <v>3.7959999999999998</v>
      </c>
      <c r="H14" s="114">
        <v>3.669</v>
      </c>
      <c r="I14" s="114">
        <v>3.335</v>
      </c>
      <c r="J14" s="114">
        <v>3.4180000000000001</v>
      </c>
      <c r="K14" s="114">
        <v>3.544</v>
      </c>
      <c r="L14" s="114">
        <v>1.601</v>
      </c>
      <c r="M14" s="114">
        <v>0.36799999999999999</v>
      </c>
      <c r="N14" s="114">
        <v>0.38200000000000001</v>
      </c>
      <c r="O14" s="114">
        <v>1.756</v>
      </c>
    </row>
    <row r="15" spans="1:37" ht="18.75" outlineLevel="1" x14ac:dyDescent="0.25">
      <c r="A15" s="299"/>
      <c r="B15" s="99" t="s">
        <v>41</v>
      </c>
      <c r="C15" s="113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</row>
    <row r="16" spans="1:37" ht="18.75" x14ac:dyDescent="0.25">
      <c r="A16" s="303" t="s">
        <v>37</v>
      </c>
      <c r="B16" s="62" t="s">
        <v>89</v>
      </c>
      <c r="C16" s="113">
        <v>35.745589611780169</v>
      </c>
      <c r="D16" s="114">
        <v>2.2571882929805334</v>
      </c>
      <c r="E16" s="114">
        <v>1.7349273130077012</v>
      </c>
      <c r="F16" s="114">
        <v>1.9572854267078412</v>
      </c>
      <c r="G16" s="114">
        <v>1.8711878464788532</v>
      </c>
      <c r="H16" s="114">
        <v>2.0078801048371231</v>
      </c>
      <c r="I16" s="114">
        <v>1.5908358412837638</v>
      </c>
      <c r="J16" s="114">
        <v>2.5452468458056443</v>
      </c>
      <c r="K16" s="114">
        <v>3.7710736436184451</v>
      </c>
      <c r="L16" s="114">
        <v>5.0552731553508163</v>
      </c>
      <c r="M16" s="114">
        <v>5.9463543924597078</v>
      </c>
      <c r="N16" s="114">
        <v>3.9454054808709946</v>
      </c>
      <c r="O16" s="114">
        <v>3.0629312683787489</v>
      </c>
    </row>
    <row r="17" spans="1:16" ht="18.75" x14ac:dyDescent="0.25">
      <c r="A17" s="303" t="s">
        <v>38</v>
      </c>
      <c r="B17" s="62" t="s">
        <v>91</v>
      </c>
      <c r="C17" s="113">
        <v>2.6800000000000004E-2</v>
      </c>
      <c r="D17" s="193">
        <v>2.3999999999999998E-3</v>
      </c>
      <c r="E17" s="193">
        <v>2.3999999999999998E-3</v>
      </c>
      <c r="F17" s="193">
        <v>2.3E-3</v>
      </c>
      <c r="G17" s="193">
        <v>2.3999999999999998E-3</v>
      </c>
      <c r="H17" s="193">
        <v>2E-3</v>
      </c>
      <c r="I17" s="193">
        <v>2E-3</v>
      </c>
      <c r="J17" s="193">
        <v>2E-3</v>
      </c>
      <c r="K17" s="193">
        <v>2E-3</v>
      </c>
      <c r="L17" s="193">
        <v>2.5000000000000001E-3</v>
      </c>
      <c r="M17" s="193">
        <v>2.8E-3</v>
      </c>
      <c r="N17" s="193">
        <v>2E-3</v>
      </c>
      <c r="O17" s="193">
        <v>2E-3</v>
      </c>
    </row>
    <row r="18" spans="1:16" ht="18.75" outlineLevel="1" x14ac:dyDescent="0.25">
      <c r="A18" s="299"/>
      <c r="B18" s="63" t="s">
        <v>92</v>
      </c>
      <c r="C18" s="11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</row>
    <row r="19" spans="1:16" ht="18.75" x14ac:dyDescent="0.25">
      <c r="A19" s="303" t="s">
        <v>17</v>
      </c>
      <c r="B19" s="100" t="s">
        <v>93</v>
      </c>
      <c r="C19" s="137"/>
      <c r="D19" s="138">
        <v>162.62340700852474</v>
      </c>
      <c r="E19" s="138">
        <v>120.20184698349091</v>
      </c>
      <c r="F19" s="138">
        <v>117.97253413487454</v>
      </c>
      <c r="G19" s="138">
        <v>117.82042735189296</v>
      </c>
      <c r="H19" s="138">
        <v>119.08726153863613</v>
      </c>
      <c r="I19" s="138">
        <v>121.51173302997537</v>
      </c>
      <c r="J19" s="138">
        <v>157.76136182125265</v>
      </c>
      <c r="K19" s="138">
        <v>185.24025751156159</v>
      </c>
      <c r="L19" s="138">
        <v>202.2416305851489</v>
      </c>
      <c r="M19" s="138">
        <v>202.51033296477561</v>
      </c>
      <c r="N19" s="138">
        <v>201.63361076376776</v>
      </c>
      <c r="O19" s="138">
        <v>186.03054647519784</v>
      </c>
    </row>
    <row r="20" spans="1:16" ht="18.75" x14ac:dyDescent="0.25">
      <c r="A20" s="299" t="s">
        <v>64</v>
      </c>
      <c r="B20" s="63" t="s">
        <v>94</v>
      </c>
      <c r="C20" s="115"/>
      <c r="D20" s="139">
        <v>153</v>
      </c>
      <c r="E20" s="139">
        <v>111.14350703060381</v>
      </c>
      <c r="F20" s="139">
        <v>107.60897435897435</v>
      </c>
      <c r="G20" s="139">
        <v>107.69023986765922</v>
      </c>
      <c r="H20" s="139">
        <v>109.0281224152192</v>
      </c>
      <c r="I20" s="139">
        <v>112.38888888888889</v>
      </c>
      <c r="J20" s="139">
        <v>149.23579109062979</v>
      </c>
      <c r="K20" s="139">
        <v>174.21180555555557</v>
      </c>
      <c r="L20" s="139">
        <v>192.75705645161287</v>
      </c>
      <c r="M20" s="139">
        <v>191.6935483870968</v>
      </c>
      <c r="N20" s="139">
        <v>192.95039682539684</v>
      </c>
      <c r="O20" s="139">
        <v>178.53996148290801</v>
      </c>
      <c r="P20" s="13"/>
    </row>
    <row r="21" spans="1:16" ht="18.75" x14ac:dyDescent="0.25">
      <c r="A21" s="299" t="s">
        <v>65</v>
      </c>
      <c r="B21" s="63" t="s">
        <v>95</v>
      </c>
      <c r="C21" s="115"/>
      <c r="D21" s="139">
        <v>6.4179104477611935</v>
      </c>
      <c r="E21" s="139">
        <v>6.7264484031455627</v>
      </c>
      <c r="F21" s="139">
        <v>7.6451077943615244</v>
      </c>
      <c r="G21" s="139">
        <v>7.6151500561707577</v>
      </c>
      <c r="H21" s="139">
        <v>7.3603755416466043</v>
      </c>
      <c r="I21" s="139">
        <v>6.91334991708126</v>
      </c>
      <c r="J21" s="139">
        <v>5.1045400238948622</v>
      </c>
      <c r="K21" s="139">
        <v>5.7908496732026142</v>
      </c>
      <c r="L21" s="139">
        <v>2.6898521505376336</v>
      </c>
      <c r="M21" s="139">
        <v>2.8243727598566308</v>
      </c>
      <c r="N21" s="139">
        <v>2.8120748299319729</v>
      </c>
      <c r="O21" s="139">
        <v>3.37173579109063</v>
      </c>
      <c r="P21" s="13"/>
    </row>
    <row r="22" spans="1:16" ht="18.75" outlineLevel="1" x14ac:dyDescent="0.25">
      <c r="A22" s="305"/>
      <c r="B22" s="102" t="s">
        <v>67</v>
      </c>
      <c r="C22" s="115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"/>
    </row>
    <row r="23" spans="1:16" ht="18.75" x14ac:dyDescent="0.25">
      <c r="A23" s="299" t="s">
        <v>66</v>
      </c>
      <c r="B23" s="102" t="s">
        <v>90</v>
      </c>
      <c r="C23" s="115"/>
      <c r="D23" s="139">
        <v>3.1355151174441023</v>
      </c>
      <c r="E23" s="139">
        <v>2.3327939210581867</v>
      </c>
      <c r="F23" s="139">
        <v>2.7243490110584063</v>
      </c>
      <c r="G23" s="139">
        <v>2.5203976192254967</v>
      </c>
      <c r="H23" s="139">
        <v>2.7044645526083384</v>
      </c>
      <c r="I23" s="139">
        <v>2.2126758473271204</v>
      </c>
      <c r="J23" s="139">
        <v>3.4243287214843341</v>
      </c>
      <c r="K23" s="139">
        <v>5.2413452319272995</v>
      </c>
      <c r="L23" s="139">
        <v>6.7979795196580222</v>
      </c>
      <c r="M23" s="139">
        <v>8</v>
      </c>
      <c r="N23" s="139">
        <v>5.8723512475647439</v>
      </c>
      <c r="O23" s="139">
        <v>4.1176195413565964</v>
      </c>
      <c r="P23" s="13"/>
    </row>
    <row r="24" spans="1:16" ht="18.75" outlineLevel="1" x14ac:dyDescent="0.25">
      <c r="A24" s="299"/>
      <c r="B24" s="102"/>
      <c r="C24" s="115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"/>
    </row>
    <row r="25" spans="1:16" ht="18.75" x14ac:dyDescent="0.25">
      <c r="A25" s="302" t="s">
        <v>18</v>
      </c>
      <c r="B25" s="61" t="s">
        <v>129</v>
      </c>
      <c r="C25" s="155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</row>
    <row r="26" spans="1:16" ht="18.75" x14ac:dyDescent="0.25">
      <c r="A26" s="303" t="s">
        <v>19</v>
      </c>
      <c r="B26" s="102" t="s">
        <v>96</v>
      </c>
      <c r="C26" s="155">
        <v>409</v>
      </c>
      <c r="D26" s="155"/>
      <c r="E26" s="155"/>
      <c r="F26" s="155"/>
      <c r="G26" s="121">
        <v>54</v>
      </c>
      <c r="H26" s="121">
        <v>157</v>
      </c>
      <c r="I26" s="121">
        <v>146</v>
      </c>
      <c r="J26" s="121">
        <v>52</v>
      </c>
      <c r="K26" s="155"/>
      <c r="L26" s="155"/>
      <c r="M26" s="155"/>
      <c r="N26" s="155"/>
      <c r="O26" s="155"/>
      <c r="P26" s="13"/>
    </row>
    <row r="27" spans="1:16" ht="39.75" customHeight="1" x14ac:dyDescent="0.25">
      <c r="A27" s="303" t="s">
        <v>52</v>
      </c>
      <c r="B27" s="63" t="s">
        <v>97</v>
      </c>
      <c r="C27" s="155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</row>
    <row r="28" spans="1:16" ht="20.100000000000001" customHeight="1" x14ac:dyDescent="0.25">
      <c r="A28" s="303" t="s">
        <v>53</v>
      </c>
      <c r="B28" s="63" t="s">
        <v>99</v>
      </c>
      <c r="C28" s="155">
        <v>181</v>
      </c>
      <c r="D28" s="121"/>
      <c r="E28" s="121"/>
      <c r="F28" s="121"/>
      <c r="G28" s="121">
        <v>45</v>
      </c>
      <c r="H28" s="121">
        <v>110</v>
      </c>
      <c r="I28" s="121">
        <v>26</v>
      </c>
      <c r="J28" s="121"/>
      <c r="K28" s="121"/>
      <c r="L28" s="121"/>
      <c r="M28" s="121"/>
      <c r="N28" s="121"/>
      <c r="O28" s="121"/>
    </row>
    <row r="29" spans="1:16" ht="20.100000000000001" customHeight="1" x14ac:dyDescent="0.25">
      <c r="A29" s="334" t="s">
        <v>54</v>
      </c>
      <c r="B29" s="63" t="s">
        <v>100</v>
      </c>
      <c r="C29" s="155">
        <v>222</v>
      </c>
      <c r="D29" s="121"/>
      <c r="E29" s="121"/>
      <c r="F29" s="121"/>
      <c r="G29" s="121">
        <v>7</v>
      </c>
      <c r="H29" s="121">
        <v>45</v>
      </c>
      <c r="I29" s="121">
        <v>118</v>
      </c>
      <c r="J29" s="121">
        <v>52</v>
      </c>
      <c r="K29" s="121"/>
      <c r="L29" s="121"/>
      <c r="M29" s="121"/>
      <c r="N29" s="121"/>
      <c r="O29" s="121"/>
    </row>
    <row r="30" spans="1:16" ht="20.100000000000001" customHeight="1" x14ac:dyDescent="0.25">
      <c r="A30" s="334"/>
      <c r="B30" s="64" t="s">
        <v>47</v>
      </c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</row>
    <row r="31" spans="1:16" ht="20.100000000000001" customHeight="1" x14ac:dyDescent="0.25">
      <c r="A31" s="334"/>
      <c r="B31" s="64" t="s">
        <v>48</v>
      </c>
      <c r="C31" s="121">
        <v>222</v>
      </c>
      <c r="D31" s="121"/>
      <c r="E31" s="121"/>
      <c r="F31" s="121"/>
      <c r="G31" s="121">
        <v>7</v>
      </c>
      <c r="H31" s="121">
        <v>45</v>
      </c>
      <c r="I31" s="121">
        <v>118</v>
      </c>
      <c r="J31" s="121">
        <v>52</v>
      </c>
      <c r="K31" s="121"/>
      <c r="L31" s="121"/>
      <c r="M31" s="121"/>
      <c r="N31" s="121"/>
      <c r="O31" s="121"/>
    </row>
    <row r="32" spans="1:16" ht="20.100000000000001" customHeight="1" x14ac:dyDescent="0.25">
      <c r="A32" s="304" t="s">
        <v>55</v>
      </c>
      <c r="B32" s="63" t="s">
        <v>180</v>
      </c>
      <c r="C32" s="155">
        <v>6</v>
      </c>
      <c r="D32" s="121"/>
      <c r="E32" s="121"/>
      <c r="F32" s="264"/>
      <c r="G32" s="121">
        <v>2</v>
      </c>
      <c r="H32" s="121">
        <v>2</v>
      </c>
      <c r="I32" s="121">
        <v>2</v>
      </c>
      <c r="J32" s="121"/>
      <c r="K32" s="121"/>
      <c r="L32" s="121"/>
      <c r="M32" s="121"/>
      <c r="N32" s="121"/>
      <c r="O32" s="121"/>
    </row>
    <row r="33" spans="1:16" ht="20.100000000000001" customHeight="1" outlineLevel="1" x14ac:dyDescent="0.25">
      <c r="A33" s="303"/>
      <c r="B33" s="63"/>
      <c r="C33" s="155"/>
      <c r="D33" s="121"/>
      <c r="E33" s="121"/>
      <c r="F33" s="190"/>
      <c r="G33" s="121"/>
      <c r="H33" s="121"/>
      <c r="I33" s="121"/>
      <c r="J33" s="121"/>
      <c r="K33" s="121"/>
      <c r="L33" s="121"/>
      <c r="M33" s="121"/>
      <c r="N33" s="121"/>
      <c r="O33" s="121"/>
    </row>
    <row r="34" spans="1:16" s="6" customFormat="1" ht="20.100000000000001" customHeight="1" x14ac:dyDescent="0.25">
      <c r="A34" s="302" t="s">
        <v>20</v>
      </c>
      <c r="B34" s="140" t="s">
        <v>33</v>
      </c>
      <c r="C34" s="150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</row>
    <row r="35" spans="1:16" ht="18.75" x14ac:dyDescent="0.25">
      <c r="A35" s="334" t="s">
        <v>21</v>
      </c>
      <c r="B35" s="63" t="s">
        <v>105</v>
      </c>
      <c r="C35" s="150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</row>
    <row r="36" spans="1:16" ht="18.75" x14ac:dyDescent="0.25">
      <c r="A36" s="334"/>
      <c r="B36" s="64" t="s">
        <v>82</v>
      </c>
      <c r="C36" s="150">
        <v>135.53</v>
      </c>
      <c r="D36" s="175"/>
      <c r="E36" s="175"/>
      <c r="F36" s="175"/>
      <c r="G36" s="175">
        <v>15.53</v>
      </c>
      <c r="H36" s="175">
        <v>24</v>
      </c>
      <c r="I36" s="175">
        <v>24</v>
      </c>
      <c r="J36" s="175">
        <v>24</v>
      </c>
      <c r="K36" s="175">
        <v>24</v>
      </c>
      <c r="L36" s="175">
        <v>24</v>
      </c>
      <c r="M36" s="175"/>
      <c r="N36" s="175"/>
      <c r="O36" s="175"/>
    </row>
    <row r="37" spans="1:16" ht="37.5" x14ac:dyDescent="0.25">
      <c r="A37" s="334" t="s">
        <v>22</v>
      </c>
      <c r="B37" s="63" t="s">
        <v>106</v>
      </c>
      <c r="C37" s="150"/>
      <c r="D37" s="175"/>
      <c r="E37" s="175"/>
      <c r="F37" s="175"/>
      <c r="G37" s="175"/>
      <c r="H37" s="175"/>
      <c r="I37" s="175"/>
      <c r="J37" s="175"/>
      <c r="K37" s="175"/>
      <c r="L37" s="175"/>
      <c r="M37" s="175"/>
      <c r="N37" s="175"/>
      <c r="O37" s="175"/>
    </row>
    <row r="38" spans="1:16" ht="18.75" x14ac:dyDescent="0.25">
      <c r="A38" s="334"/>
      <c r="B38" s="64" t="s">
        <v>49</v>
      </c>
      <c r="C38" s="150">
        <v>0.30099999999999999</v>
      </c>
      <c r="D38" s="175"/>
      <c r="E38" s="175"/>
      <c r="F38" s="175"/>
      <c r="G38" s="175"/>
      <c r="H38" s="175">
        <v>4.8000000000000001E-2</v>
      </c>
      <c r="I38" s="175">
        <v>5.7000000000000002E-2</v>
      </c>
      <c r="J38" s="175">
        <v>7.4999999999999997E-2</v>
      </c>
      <c r="K38" s="175">
        <v>7.2999999999999995E-2</v>
      </c>
      <c r="L38" s="175">
        <v>4.8000000000000001E-2</v>
      </c>
      <c r="M38" s="175"/>
      <c r="N38" s="175"/>
      <c r="O38" s="175"/>
    </row>
    <row r="39" spans="1:16" ht="18.75" x14ac:dyDescent="0.25">
      <c r="A39" s="332" t="s">
        <v>23</v>
      </c>
      <c r="B39" s="102" t="s">
        <v>110</v>
      </c>
      <c r="C39" s="150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</row>
    <row r="40" spans="1:16" ht="18.75" x14ac:dyDescent="0.25">
      <c r="A40" s="332"/>
      <c r="B40" s="64" t="s">
        <v>49</v>
      </c>
      <c r="C40" s="150">
        <v>4.7229999999999999</v>
      </c>
      <c r="D40" s="175"/>
      <c r="E40" s="175"/>
      <c r="F40" s="175"/>
      <c r="G40" s="175"/>
      <c r="H40" s="175">
        <v>2.36</v>
      </c>
      <c r="I40" s="175">
        <v>2.363</v>
      </c>
      <c r="J40" s="175"/>
      <c r="K40" s="175"/>
      <c r="L40" s="175"/>
      <c r="M40" s="175"/>
      <c r="N40" s="175"/>
      <c r="O40" s="175"/>
    </row>
    <row r="41" spans="1:16" ht="18.75" x14ac:dyDescent="0.25">
      <c r="A41" s="334" t="s">
        <v>24</v>
      </c>
      <c r="B41" s="149" t="s">
        <v>112</v>
      </c>
      <c r="C41" s="150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</row>
    <row r="42" spans="1:16" ht="18.75" x14ac:dyDescent="0.25">
      <c r="A42" s="334"/>
      <c r="B42" s="64" t="s">
        <v>49</v>
      </c>
      <c r="C42" s="150">
        <v>0.63600000000000001</v>
      </c>
      <c r="D42" s="175"/>
      <c r="E42" s="175"/>
      <c r="F42" s="175"/>
      <c r="G42" s="175"/>
      <c r="H42" s="175"/>
      <c r="I42" s="175">
        <v>0.1</v>
      </c>
      <c r="J42" s="175">
        <v>0.1</v>
      </c>
      <c r="K42" s="175">
        <v>0.2</v>
      </c>
      <c r="L42" s="175">
        <v>0.23599999999999999</v>
      </c>
      <c r="M42" s="175"/>
      <c r="N42" s="175"/>
      <c r="O42" s="175"/>
    </row>
    <row r="43" spans="1:16" ht="18.75" x14ac:dyDescent="0.25">
      <c r="A43" s="334" t="s">
        <v>25</v>
      </c>
      <c r="B43" s="102" t="s">
        <v>113</v>
      </c>
      <c r="C43" s="150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</row>
    <row r="44" spans="1:16" s="17" customFormat="1" ht="18.75" x14ac:dyDescent="0.25">
      <c r="A44" s="334"/>
      <c r="B44" s="141" t="s">
        <v>49</v>
      </c>
      <c r="C44" s="150">
        <v>23.303000000000001</v>
      </c>
      <c r="D44" s="180"/>
      <c r="E44" s="180"/>
      <c r="F44" s="180"/>
      <c r="G44" s="180"/>
      <c r="H44" s="180">
        <v>5</v>
      </c>
      <c r="I44" s="180">
        <v>5</v>
      </c>
      <c r="J44" s="180">
        <v>5</v>
      </c>
      <c r="K44" s="180">
        <v>8.3030000000000008</v>
      </c>
      <c r="L44" s="180"/>
      <c r="M44" s="180"/>
      <c r="N44" s="180"/>
      <c r="O44" s="180"/>
      <c r="P44" s="233"/>
    </row>
    <row r="45" spans="1:16" ht="18.75" x14ac:dyDescent="0.25">
      <c r="A45" s="334" t="s">
        <v>26</v>
      </c>
      <c r="B45" s="63" t="s">
        <v>116</v>
      </c>
      <c r="C45" s="150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</row>
    <row r="46" spans="1:16" ht="20.100000000000001" customHeight="1" x14ac:dyDescent="0.25">
      <c r="A46" s="334"/>
      <c r="B46" s="64" t="s">
        <v>49</v>
      </c>
      <c r="C46" s="150">
        <v>0.314</v>
      </c>
      <c r="D46" s="175"/>
      <c r="E46" s="175"/>
      <c r="F46" s="175"/>
      <c r="G46" s="175"/>
      <c r="H46" s="175">
        <v>0.1</v>
      </c>
      <c r="I46" s="175">
        <v>0.1</v>
      </c>
      <c r="J46" s="175">
        <v>0.114</v>
      </c>
      <c r="K46" s="175"/>
      <c r="L46" s="175"/>
      <c r="M46" s="175"/>
      <c r="N46" s="175"/>
      <c r="O46" s="175"/>
    </row>
    <row r="47" spans="1:16" ht="18" customHeight="1" x14ac:dyDescent="0.25">
      <c r="A47" s="334" t="s">
        <v>34</v>
      </c>
      <c r="B47" s="63" t="s">
        <v>119</v>
      </c>
      <c r="C47" s="150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</row>
    <row r="48" spans="1:16" ht="18.75" x14ac:dyDescent="0.25">
      <c r="A48" s="334"/>
      <c r="B48" s="64" t="s">
        <v>49</v>
      </c>
      <c r="C48" s="150">
        <v>0.24099999999999999</v>
      </c>
      <c r="D48" s="175"/>
      <c r="E48" s="175"/>
      <c r="F48" s="175"/>
      <c r="G48" s="175"/>
      <c r="H48" s="175"/>
      <c r="I48" s="175"/>
      <c r="J48" s="175"/>
      <c r="K48" s="175">
        <v>2.5000000000000001E-2</v>
      </c>
      <c r="L48" s="175">
        <v>8.2000000000000003E-2</v>
      </c>
      <c r="M48" s="175">
        <v>8.2000000000000003E-2</v>
      </c>
      <c r="N48" s="175">
        <v>3.6999999999999998E-2</v>
      </c>
      <c r="O48" s="175">
        <v>1.4999999999999999E-2</v>
      </c>
    </row>
    <row r="49" spans="1:16" ht="18.75" x14ac:dyDescent="0.25">
      <c r="A49" s="336" t="s">
        <v>27</v>
      </c>
      <c r="B49" s="102" t="s">
        <v>120</v>
      </c>
      <c r="C49" s="150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</row>
    <row r="50" spans="1:16" ht="20.100000000000001" customHeight="1" x14ac:dyDescent="0.25">
      <c r="A50" s="336"/>
      <c r="B50" s="64" t="s">
        <v>49</v>
      </c>
      <c r="C50" s="150">
        <v>0.57999999999999996</v>
      </c>
      <c r="D50" s="175"/>
      <c r="E50" s="175"/>
      <c r="F50" s="175"/>
      <c r="G50" s="175"/>
      <c r="H50" s="175">
        <v>0.11</v>
      </c>
      <c r="I50" s="175">
        <v>0.11</v>
      </c>
      <c r="J50" s="175">
        <v>0.11</v>
      </c>
      <c r="K50" s="175">
        <v>0.11</v>
      </c>
      <c r="L50" s="175">
        <v>6.6000000000000003E-2</v>
      </c>
      <c r="M50" s="175">
        <v>3.6999999999999998E-2</v>
      </c>
      <c r="N50" s="175">
        <v>3.6999999999999998E-2</v>
      </c>
      <c r="O50" s="175"/>
    </row>
    <row r="51" spans="1:16" ht="37.5" x14ac:dyDescent="0.25">
      <c r="A51" s="336" t="s">
        <v>28</v>
      </c>
      <c r="B51" s="62" t="s">
        <v>159</v>
      </c>
      <c r="C51" s="150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5"/>
    </row>
    <row r="52" spans="1:16" ht="18.75" x14ac:dyDescent="0.25">
      <c r="A52" s="336"/>
      <c r="B52" s="64" t="s">
        <v>49</v>
      </c>
      <c r="C52" s="150">
        <v>1.0024</v>
      </c>
      <c r="D52" s="175"/>
      <c r="E52" s="175"/>
      <c r="F52" s="175"/>
      <c r="G52" s="175"/>
      <c r="H52" s="175"/>
      <c r="I52" s="175"/>
      <c r="J52" s="175"/>
      <c r="K52" s="175">
        <v>0.16034000000000001</v>
      </c>
      <c r="L52" s="175">
        <v>0.22048000000000001</v>
      </c>
      <c r="M52" s="175">
        <v>0.25059999999999999</v>
      </c>
      <c r="N52" s="175">
        <v>0.22048000000000001</v>
      </c>
      <c r="O52" s="175">
        <v>0.15040000000000001</v>
      </c>
      <c r="P52" s="243"/>
    </row>
    <row r="53" spans="1:16" ht="18.75" x14ac:dyDescent="0.25">
      <c r="A53" s="333" t="s">
        <v>29</v>
      </c>
      <c r="B53" s="63" t="s">
        <v>124</v>
      </c>
      <c r="C53" s="150"/>
      <c r="D53" s="175"/>
      <c r="E53" s="175"/>
      <c r="F53" s="175"/>
      <c r="G53" s="175"/>
      <c r="H53" s="175"/>
      <c r="I53" s="175"/>
      <c r="J53" s="175"/>
      <c r="K53" s="175"/>
      <c r="L53" s="175"/>
      <c r="M53" s="175"/>
      <c r="N53" s="175"/>
      <c r="O53" s="175"/>
    </row>
    <row r="54" spans="1:16" ht="18.75" x14ac:dyDescent="0.25">
      <c r="A54" s="333"/>
      <c r="B54" s="64" t="s">
        <v>49</v>
      </c>
      <c r="C54" s="150">
        <v>0.91500000000000004</v>
      </c>
      <c r="D54" s="175"/>
      <c r="E54" s="175"/>
      <c r="F54" s="175"/>
      <c r="G54" s="175">
        <v>0.215</v>
      </c>
      <c r="H54" s="175">
        <v>0.35</v>
      </c>
      <c r="I54" s="175">
        <v>0.35</v>
      </c>
      <c r="J54" s="175"/>
      <c r="K54" s="175"/>
      <c r="L54" s="175"/>
      <c r="M54" s="175"/>
      <c r="N54" s="175"/>
      <c r="O54" s="175"/>
    </row>
    <row r="55" spans="1:16" ht="18.75" x14ac:dyDescent="0.25">
      <c r="A55" s="332" t="s">
        <v>30</v>
      </c>
      <c r="B55" s="102" t="s">
        <v>127</v>
      </c>
      <c r="C55" s="150"/>
      <c r="D55" s="175"/>
      <c r="E55" s="175"/>
      <c r="F55" s="175"/>
      <c r="G55" s="175"/>
      <c r="H55" s="175"/>
      <c r="I55" s="175"/>
      <c r="J55" s="175"/>
      <c r="K55" s="175"/>
      <c r="L55" s="175"/>
      <c r="M55" s="175"/>
      <c r="N55" s="175"/>
      <c r="O55" s="175"/>
    </row>
    <row r="56" spans="1:16" ht="20.100000000000001" customHeight="1" x14ac:dyDescent="0.25">
      <c r="A56" s="332"/>
      <c r="B56" s="64" t="s">
        <v>49</v>
      </c>
      <c r="C56" s="150">
        <v>0.01</v>
      </c>
      <c r="D56" s="175"/>
      <c r="E56" s="175"/>
      <c r="F56" s="175"/>
      <c r="G56" s="175"/>
      <c r="H56" s="175"/>
      <c r="I56" s="175">
        <v>0.01</v>
      </c>
      <c r="J56" s="175"/>
      <c r="K56" s="175"/>
      <c r="L56" s="175"/>
      <c r="M56" s="175"/>
      <c r="N56" s="175"/>
      <c r="O56" s="175"/>
    </row>
    <row r="57" spans="1:16" ht="39" customHeight="1" x14ac:dyDescent="0.25">
      <c r="A57" s="333" t="s">
        <v>31</v>
      </c>
      <c r="B57" s="63" t="s">
        <v>162</v>
      </c>
      <c r="C57" s="150"/>
      <c r="D57" s="175"/>
      <c r="E57" s="175"/>
      <c r="F57" s="175"/>
      <c r="G57" s="175"/>
      <c r="H57" s="175"/>
      <c r="I57" s="175"/>
      <c r="J57" s="175"/>
      <c r="K57" s="175"/>
      <c r="L57" s="175"/>
      <c r="M57" s="175"/>
      <c r="N57" s="175"/>
      <c r="O57" s="175"/>
    </row>
    <row r="58" spans="1:16" ht="18.75" x14ac:dyDescent="0.25">
      <c r="A58" s="333"/>
      <c r="B58" s="64" t="s">
        <v>49</v>
      </c>
      <c r="C58" s="150">
        <v>0.84</v>
      </c>
      <c r="D58" s="176"/>
      <c r="E58" s="176"/>
      <c r="F58" s="176"/>
      <c r="G58" s="176"/>
      <c r="H58" s="176"/>
      <c r="I58" s="176">
        <v>0.84</v>
      </c>
      <c r="J58" s="176"/>
      <c r="K58" s="175"/>
      <c r="L58" s="175"/>
      <c r="M58" s="175"/>
      <c r="N58" s="175"/>
      <c r="O58" s="175"/>
    </row>
    <row r="59" spans="1:16" s="245" customFormat="1" ht="37.5" x14ac:dyDescent="0.25">
      <c r="A59" s="335" t="s">
        <v>32</v>
      </c>
      <c r="B59" s="265" t="s">
        <v>163</v>
      </c>
      <c r="C59" s="266"/>
      <c r="D59" s="267"/>
      <c r="E59" s="267"/>
      <c r="F59" s="267"/>
      <c r="G59" s="267"/>
      <c r="H59" s="267"/>
      <c r="I59" s="115"/>
      <c r="J59" s="267"/>
      <c r="K59" s="267"/>
      <c r="L59" s="267"/>
      <c r="M59" s="267"/>
      <c r="N59" s="267"/>
      <c r="O59" s="267"/>
      <c r="P59" s="244"/>
    </row>
    <row r="60" spans="1:16" s="245" customFormat="1" ht="18.75" x14ac:dyDescent="0.25">
      <c r="A60" s="335"/>
      <c r="B60" s="268" t="s">
        <v>49</v>
      </c>
      <c r="C60" s="150">
        <v>6.3299999999999995E-2</v>
      </c>
      <c r="D60" s="267"/>
      <c r="E60" s="267"/>
      <c r="F60" s="267"/>
      <c r="G60" s="267"/>
      <c r="H60" s="267"/>
      <c r="I60" s="115"/>
      <c r="J60" s="267"/>
      <c r="K60" s="267">
        <v>1.3899999999999999E-2</v>
      </c>
      <c r="L60" s="267">
        <v>1.41E-2</v>
      </c>
      <c r="M60" s="267">
        <v>1.41E-2</v>
      </c>
      <c r="N60" s="267">
        <v>1.2999999999999999E-2</v>
      </c>
      <c r="O60" s="267">
        <v>8.2000000000000007E-3</v>
      </c>
      <c r="P60" s="244"/>
    </row>
    <row r="61" spans="1:16" ht="37.5" x14ac:dyDescent="0.25">
      <c r="A61" s="333" t="s">
        <v>42</v>
      </c>
      <c r="B61" s="63" t="s">
        <v>181</v>
      </c>
      <c r="C61" s="150"/>
      <c r="D61" s="175"/>
      <c r="E61" s="175"/>
      <c r="F61" s="175"/>
      <c r="G61" s="175"/>
      <c r="H61" s="175"/>
      <c r="I61" s="175"/>
      <c r="J61" s="175"/>
      <c r="K61" s="175"/>
      <c r="L61" s="175"/>
      <c r="M61" s="175"/>
      <c r="N61" s="175"/>
      <c r="O61" s="175"/>
    </row>
    <row r="62" spans="1:16" ht="18.75" x14ac:dyDescent="0.25">
      <c r="A62" s="333"/>
      <c r="B62" s="64" t="s">
        <v>49</v>
      </c>
      <c r="C62" s="150">
        <v>0.5</v>
      </c>
      <c r="D62" s="175"/>
      <c r="E62" s="175"/>
      <c r="F62" s="175"/>
      <c r="G62" s="183"/>
      <c r="H62" s="183"/>
      <c r="I62" s="183">
        <v>0.1</v>
      </c>
      <c r="J62" s="183">
        <v>0.1</v>
      </c>
      <c r="K62" s="183">
        <v>0.1</v>
      </c>
      <c r="L62" s="183">
        <v>0.1</v>
      </c>
      <c r="M62" s="183">
        <v>0.1</v>
      </c>
      <c r="N62" s="183"/>
      <c r="O62" s="175"/>
    </row>
    <row r="63" spans="1:16" ht="37.5" x14ac:dyDescent="0.25">
      <c r="A63" s="333" t="s">
        <v>43</v>
      </c>
      <c r="B63" s="63" t="s">
        <v>182</v>
      </c>
      <c r="C63" s="150"/>
      <c r="D63" s="175"/>
      <c r="E63" s="175"/>
      <c r="F63" s="175"/>
      <c r="G63" s="175"/>
      <c r="H63" s="175"/>
      <c r="I63" s="175"/>
      <c r="J63" s="175"/>
      <c r="K63" s="175"/>
      <c r="L63" s="175"/>
      <c r="M63" s="175"/>
      <c r="N63" s="175"/>
      <c r="O63" s="175"/>
    </row>
    <row r="64" spans="1:16" ht="18.75" x14ac:dyDescent="0.25">
      <c r="A64" s="333"/>
      <c r="B64" s="64" t="s">
        <v>49</v>
      </c>
      <c r="C64" s="150">
        <v>1</v>
      </c>
      <c r="D64" s="175"/>
      <c r="E64" s="175"/>
      <c r="F64" s="175"/>
      <c r="G64" s="182"/>
      <c r="H64" s="182"/>
      <c r="I64" s="182">
        <v>0.2</v>
      </c>
      <c r="J64" s="182">
        <v>0.2</v>
      </c>
      <c r="K64" s="182">
        <v>0.2</v>
      </c>
      <c r="L64" s="182">
        <v>0.2</v>
      </c>
      <c r="M64" s="182">
        <v>0.2</v>
      </c>
      <c r="N64" s="182"/>
      <c r="O64" s="175"/>
    </row>
    <row r="65" spans="1:16" ht="18.75" x14ac:dyDescent="0.2">
      <c r="A65" s="58"/>
      <c r="B65" s="89"/>
      <c r="C65" s="59"/>
      <c r="D65" s="58"/>
      <c r="E65" s="58"/>
      <c r="F65" s="58"/>
      <c r="G65" s="58"/>
      <c r="H65" s="58"/>
      <c r="O65" s="9"/>
    </row>
    <row r="66" spans="1:16" s="6" customFormat="1" ht="15.75" x14ac:dyDescent="0.2">
      <c r="A66" s="7"/>
      <c r="B66" s="331" t="s">
        <v>46</v>
      </c>
      <c r="C66" s="331"/>
      <c r="D66" s="331"/>
      <c r="E66" s="331"/>
      <c r="F66" s="331"/>
      <c r="G66" s="331"/>
      <c r="H66" s="331"/>
      <c r="I66" s="331"/>
      <c r="J66" s="331"/>
      <c r="K66" s="331"/>
      <c r="L66" s="331"/>
      <c r="M66" s="331"/>
      <c r="N66" s="331"/>
      <c r="O66" s="9"/>
    </row>
    <row r="68" spans="1:16" x14ac:dyDescent="0.2">
      <c r="J68" s="9" t="s">
        <v>39</v>
      </c>
      <c r="P68" s="65"/>
    </row>
  </sheetData>
  <mergeCells count="24">
    <mergeCell ref="A37:A38"/>
    <mergeCell ref="A49:A50"/>
    <mergeCell ref="A51:A52"/>
    <mergeCell ref="M9:O9"/>
    <mergeCell ref="B9:B10"/>
    <mergeCell ref="A9:A10"/>
    <mergeCell ref="A29:A31"/>
    <mergeCell ref="A35:A36"/>
    <mergeCell ref="A7:O7"/>
    <mergeCell ref="B66:N66"/>
    <mergeCell ref="A39:A40"/>
    <mergeCell ref="A55:A56"/>
    <mergeCell ref="A53:A54"/>
    <mergeCell ref="A63:A64"/>
    <mergeCell ref="A47:A48"/>
    <mergeCell ref="A41:A42"/>
    <mergeCell ref="A59:A60"/>
    <mergeCell ref="A43:A44"/>
    <mergeCell ref="A61:A62"/>
    <mergeCell ref="A45:A46"/>
    <mergeCell ref="A57:A58"/>
    <mergeCell ref="A8:O8"/>
    <mergeCell ref="C9:C10"/>
    <mergeCell ref="D9:L9"/>
  </mergeCells>
  <phoneticPr fontId="0" type="noConversion"/>
  <printOptions horizontalCentered="1"/>
  <pageMargins left="0" right="0" top="0.78740157480314965" bottom="0" header="0" footer="0"/>
  <pageSetup paperSize="9" scale="68" orientation="landscape" verticalDpi="300" r:id="rId1"/>
  <headerFooter alignWithMargins="0"/>
  <rowBreaks count="1" manualBreakCount="1">
    <brk id="3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</sheetPr>
  <dimension ref="A1:Q664"/>
  <sheetViews>
    <sheetView view="pageBreakPreview" topLeftCell="A2" zoomScale="96" zoomScaleSheetLayoutView="96" workbookViewId="0">
      <pane xSplit="3" ySplit="9" topLeftCell="D11" activePane="bottomRight" state="frozen"/>
      <selection activeCell="A2" sqref="A2"/>
      <selection pane="topRight" activeCell="D2" sqref="D2"/>
      <selection pane="bottomLeft" activeCell="A11" sqref="A11"/>
      <selection pane="bottomRight" activeCell="I18" sqref="I18"/>
    </sheetView>
  </sheetViews>
  <sheetFormatPr defaultRowHeight="12.75" outlineLevelRow="1" x14ac:dyDescent="0.2"/>
  <cols>
    <col min="1" max="1" width="6.5703125" style="35" customWidth="1"/>
    <col min="2" max="2" width="62.7109375" style="36" customWidth="1"/>
    <col min="3" max="3" width="12.7109375" style="2" customWidth="1"/>
    <col min="4" max="15" width="9.7109375" style="14" customWidth="1"/>
    <col min="16" max="16" width="6.7109375" style="13" customWidth="1"/>
    <col min="17" max="16384" width="9.140625" style="13"/>
  </cols>
  <sheetData>
    <row r="1" spans="1:17" ht="20.100000000000001" hidden="1" customHeight="1" x14ac:dyDescent="0.2"/>
    <row r="2" spans="1:17" ht="20.100000000000001" customHeight="1" x14ac:dyDescent="0.3">
      <c r="A2" s="109"/>
      <c r="B2" s="77"/>
      <c r="C2" s="110"/>
      <c r="D2" s="49"/>
      <c r="E2" s="49"/>
      <c r="F2" s="49"/>
      <c r="G2" s="49"/>
      <c r="H2" s="49"/>
      <c r="I2" s="49"/>
      <c r="J2" s="49"/>
      <c r="K2" s="49"/>
      <c r="L2" s="49"/>
      <c r="M2" s="49"/>
      <c r="N2" s="289" t="s">
        <v>76</v>
      </c>
      <c r="O2" s="106"/>
    </row>
    <row r="3" spans="1:17" ht="20.100000000000001" customHeight="1" x14ac:dyDescent="0.3">
      <c r="A3" s="109"/>
      <c r="B3" s="77"/>
      <c r="C3" s="110"/>
      <c r="D3" s="49"/>
      <c r="E3" s="49"/>
      <c r="F3" s="49"/>
      <c r="G3" s="49"/>
      <c r="H3" s="49"/>
      <c r="I3" s="49"/>
      <c r="J3" s="49"/>
      <c r="K3" s="49"/>
      <c r="L3" s="108"/>
      <c r="M3" s="49"/>
      <c r="N3" s="106"/>
      <c r="O3" s="108"/>
    </row>
    <row r="4" spans="1:17" ht="20.100000000000001" customHeight="1" x14ac:dyDescent="0.3">
      <c r="A4" s="109"/>
      <c r="B4" s="77"/>
      <c r="C4" s="110"/>
      <c r="D4" s="49"/>
      <c r="E4" s="49"/>
      <c r="F4" s="49"/>
      <c r="G4" s="49"/>
      <c r="H4" s="49"/>
      <c r="I4" s="49"/>
      <c r="J4" s="49"/>
      <c r="K4" s="49"/>
      <c r="L4" s="108"/>
      <c r="M4" s="49"/>
      <c r="N4" s="108"/>
      <c r="O4" s="108"/>
    </row>
    <row r="5" spans="1:17" ht="20.100000000000001" customHeight="1" x14ac:dyDescent="0.3">
      <c r="A5" s="109"/>
      <c r="B5" s="77"/>
      <c r="C5" s="110"/>
      <c r="D5" s="49"/>
      <c r="E5" s="49"/>
      <c r="F5" s="49"/>
      <c r="G5" s="49"/>
      <c r="H5" s="49"/>
      <c r="I5" s="49"/>
      <c r="J5" s="49"/>
      <c r="K5" s="49"/>
      <c r="L5" s="108"/>
      <c r="M5" s="49"/>
      <c r="N5" s="108"/>
      <c r="O5" s="108"/>
    </row>
    <row r="6" spans="1:17" ht="20.100000000000001" customHeight="1" x14ac:dyDescent="0.3">
      <c r="A6" s="109"/>
      <c r="B6" s="77"/>
      <c r="C6" s="110"/>
      <c r="D6" s="49"/>
      <c r="E6" s="49"/>
      <c r="F6" s="49"/>
      <c r="G6" s="49"/>
      <c r="H6" s="49"/>
      <c r="I6" s="49"/>
      <c r="J6" s="49"/>
      <c r="K6" s="49"/>
      <c r="L6" s="49"/>
      <c r="M6" s="51"/>
      <c r="N6" s="49"/>
      <c r="O6" s="49"/>
      <c r="Q6" s="6"/>
    </row>
    <row r="7" spans="1:17" ht="20.100000000000001" customHeight="1" x14ac:dyDescent="0.2">
      <c r="A7" s="319" t="s">
        <v>157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Q7" s="6"/>
    </row>
    <row r="8" spans="1:17" ht="35.25" customHeight="1" x14ac:dyDescent="0.2">
      <c r="A8" s="327" t="s">
        <v>176</v>
      </c>
      <c r="B8" s="327"/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  <c r="P8" s="90"/>
    </row>
    <row r="9" spans="1:17" s="15" customFormat="1" ht="18" customHeight="1" x14ac:dyDescent="0.2">
      <c r="A9" s="338" t="s">
        <v>0</v>
      </c>
      <c r="B9" s="328" t="s">
        <v>1</v>
      </c>
      <c r="C9" s="330" t="s">
        <v>2</v>
      </c>
      <c r="D9" s="330" t="s">
        <v>155</v>
      </c>
      <c r="E9" s="330"/>
      <c r="F9" s="330"/>
      <c r="G9" s="330"/>
      <c r="H9" s="330"/>
      <c r="I9" s="330"/>
      <c r="J9" s="330"/>
      <c r="K9" s="330"/>
      <c r="L9" s="330"/>
      <c r="M9" s="330" t="s">
        <v>166</v>
      </c>
      <c r="N9" s="330"/>
      <c r="O9" s="330"/>
    </row>
    <row r="10" spans="1:17" s="15" customFormat="1" ht="67.5" customHeight="1" x14ac:dyDescent="0.2">
      <c r="A10" s="339"/>
      <c r="B10" s="328"/>
      <c r="C10" s="330"/>
      <c r="D10" s="60" t="s">
        <v>3</v>
      </c>
      <c r="E10" s="60" t="s">
        <v>4</v>
      </c>
      <c r="F10" s="60" t="s">
        <v>5</v>
      </c>
      <c r="G10" s="60" t="s">
        <v>6</v>
      </c>
      <c r="H10" s="60" t="s">
        <v>7</v>
      </c>
      <c r="I10" s="60" t="s">
        <v>8</v>
      </c>
      <c r="J10" s="60" t="s">
        <v>9</v>
      </c>
      <c r="K10" s="60" t="s">
        <v>10</v>
      </c>
      <c r="L10" s="60" t="s">
        <v>11</v>
      </c>
      <c r="M10" s="60" t="s">
        <v>12</v>
      </c>
      <c r="N10" s="60" t="s">
        <v>13</v>
      </c>
      <c r="O10" s="60" t="s">
        <v>14</v>
      </c>
    </row>
    <row r="11" spans="1:17" ht="18.75" x14ac:dyDescent="0.2">
      <c r="A11" s="103" t="s">
        <v>15</v>
      </c>
      <c r="B11" s="100" t="s">
        <v>174</v>
      </c>
      <c r="C11" s="70"/>
      <c r="D11" s="309"/>
      <c r="E11" s="309"/>
      <c r="F11" s="309"/>
      <c r="G11" s="309"/>
      <c r="H11" s="309"/>
      <c r="I11" s="309"/>
      <c r="J11" s="309"/>
      <c r="K11" s="309"/>
      <c r="L11" s="309"/>
      <c r="M11" s="309"/>
      <c r="N11" s="309"/>
      <c r="O11" s="309"/>
    </row>
    <row r="12" spans="1:17" s="20" customFormat="1" ht="18.75" x14ac:dyDescent="0.25">
      <c r="A12" s="103" t="s">
        <v>16</v>
      </c>
      <c r="B12" s="100" t="s">
        <v>130</v>
      </c>
      <c r="C12" s="113">
        <v>832.44274003636724</v>
      </c>
      <c r="D12" s="119">
        <v>56.003</v>
      </c>
      <c r="E12" s="119">
        <v>43.756999999999998</v>
      </c>
      <c r="F12" s="119">
        <v>40.807000000000002</v>
      </c>
      <c r="G12" s="119">
        <v>40.344999999999999</v>
      </c>
      <c r="H12" s="119">
        <v>40.555</v>
      </c>
      <c r="I12" s="119">
        <v>40.619</v>
      </c>
      <c r="J12" s="119">
        <v>69.102000000000004</v>
      </c>
      <c r="K12" s="119">
        <v>106.384</v>
      </c>
      <c r="L12" s="119">
        <v>124.244</v>
      </c>
      <c r="M12" s="119">
        <v>94.825000000000003</v>
      </c>
      <c r="N12" s="119">
        <v>104.024</v>
      </c>
      <c r="O12" s="119">
        <v>71.778000000000006</v>
      </c>
      <c r="P12" s="165"/>
    </row>
    <row r="13" spans="1:17" ht="18.75" x14ac:dyDescent="0.25">
      <c r="A13" s="312" t="s">
        <v>35</v>
      </c>
      <c r="B13" s="99" t="s">
        <v>88</v>
      </c>
      <c r="C13" s="113">
        <v>761.51499999999999</v>
      </c>
      <c r="D13" s="114">
        <v>52.206000000000003</v>
      </c>
      <c r="E13" s="114">
        <v>40.237000000000002</v>
      </c>
      <c r="F13" s="114">
        <v>37.186</v>
      </c>
      <c r="G13" s="114">
        <v>36.741</v>
      </c>
      <c r="H13" s="114">
        <v>36.741</v>
      </c>
      <c r="I13" s="114">
        <v>37.259</v>
      </c>
      <c r="J13" s="114">
        <v>64.456999999999994</v>
      </c>
      <c r="K13" s="114">
        <v>97.444000000000003</v>
      </c>
      <c r="L13" s="114">
        <v>113.384</v>
      </c>
      <c r="M13" s="114">
        <v>85.897000000000006</v>
      </c>
      <c r="N13" s="114">
        <v>94.980999999999995</v>
      </c>
      <c r="O13" s="114">
        <v>64.981999999999999</v>
      </c>
      <c r="P13" s="23"/>
      <c r="Q13" s="34"/>
    </row>
    <row r="14" spans="1:17" ht="18.75" x14ac:dyDescent="0.25">
      <c r="A14" s="312" t="s">
        <v>36</v>
      </c>
      <c r="B14" s="99" t="s">
        <v>62</v>
      </c>
      <c r="C14" s="113">
        <v>20.953000000000007</v>
      </c>
      <c r="D14" s="114">
        <v>1.6339999999999999</v>
      </c>
      <c r="E14" s="114">
        <v>1.833</v>
      </c>
      <c r="F14" s="114">
        <v>1.8129999999999999</v>
      </c>
      <c r="G14" s="114">
        <v>1.881</v>
      </c>
      <c r="H14" s="114">
        <v>2.012</v>
      </c>
      <c r="I14" s="114">
        <v>1.827</v>
      </c>
      <c r="J14" s="114">
        <v>2.024</v>
      </c>
      <c r="K14" s="114">
        <v>1.9570000000000001</v>
      </c>
      <c r="L14" s="114">
        <v>2.0390000000000001</v>
      </c>
      <c r="M14" s="114">
        <v>1.367</v>
      </c>
      <c r="N14" s="114">
        <v>1.2509999999999999</v>
      </c>
      <c r="O14" s="114">
        <v>1.3149999999999999</v>
      </c>
      <c r="P14" s="25"/>
      <c r="Q14" s="34"/>
    </row>
    <row r="15" spans="1:17" s="248" customFormat="1" ht="18.75" outlineLevel="1" x14ac:dyDescent="0.25">
      <c r="A15" s="246"/>
      <c r="B15" s="99" t="s">
        <v>41</v>
      </c>
      <c r="C15" s="113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247"/>
    </row>
    <row r="16" spans="1:17" ht="18.75" x14ac:dyDescent="0.25">
      <c r="A16" s="312" t="s">
        <v>37</v>
      </c>
      <c r="B16" s="62" t="s">
        <v>89</v>
      </c>
      <c r="C16" s="113">
        <v>28.939540036367248</v>
      </c>
      <c r="D16" s="114">
        <v>1.7232741693122888</v>
      </c>
      <c r="E16" s="114">
        <v>1.2782107817280304</v>
      </c>
      <c r="F16" s="114">
        <v>1.4122772735143871</v>
      </c>
      <c r="G16" s="114">
        <v>1.2934052260708055</v>
      </c>
      <c r="H16" s="114">
        <v>1.3797566752859831</v>
      </c>
      <c r="I16" s="114">
        <v>1.1116766433485989</v>
      </c>
      <c r="J16" s="114">
        <v>2.0854147837811809</v>
      </c>
      <c r="K16" s="114">
        <v>3.608128705836144</v>
      </c>
      <c r="L16" s="114">
        <v>5.0158582774009908</v>
      </c>
      <c r="M16" s="114">
        <v>3.628994528936722</v>
      </c>
      <c r="N16" s="114">
        <v>3.8889495973038497</v>
      </c>
      <c r="O16" s="114">
        <v>2.5135933738482645</v>
      </c>
      <c r="P16" s="25"/>
      <c r="Q16" s="34"/>
    </row>
    <row r="17" spans="1:17" ht="18.75" x14ac:dyDescent="0.25">
      <c r="A17" s="312" t="s">
        <v>38</v>
      </c>
      <c r="B17" s="62" t="s">
        <v>91</v>
      </c>
      <c r="C17" s="113">
        <v>7.2000000000000015E-3</v>
      </c>
      <c r="D17" s="193">
        <v>6.9999999999999999E-4</v>
      </c>
      <c r="E17" s="193">
        <v>6.9999999999999999E-4</v>
      </c>
      <c r="F17" s="193">
        <v>6.9999999999999999E-4</v>
      </c>
      <c r="G17" s="193">
        <v>6.9999999999999999E-4</v>
      </c>
      <c r="H17" s="193">
        <v>5.0000000000000001E-4</v>
      </c>
      <c r="I17" s="193">
        <v>5.0000000000000001E-4</v>
      </c>
      <c r="J17" s="193">
        <v>5.0000000000000001E-4</v>
      </c>
      <c r="K17" s="193">
        <v>5.0000000000000001E-4</v>
      </c>
      <c r="L17" s="193">
        <v>6.9999999999999999E-4</v>
      </c>
      <c r="M17" s="193">
        <v>6.9999999999999999E-4</v>
      </c>
      <c r="N17" s="193">
        <v>5.0000000000000001E-4</v>
      </c>
      <c r="O17" s="193">
        <v>5.0000000000000001E-4</v>
      </c>
      <c r="P17" s="25"/>
      <c r="Q17" s="34"/>
    </row>
    <row r="18" spans="1:17" ht="18.75" x14ac:dyDescent="0.25">
      <c r="A18" s="312" t="s">
        <v>38</v>
      </c>
      <c r="B18" s="63" t="s">
        <v>92</v>
      </c>
      <c r="C18" s="113">
        <v>21.027999999999999</v>
      </c>
      <c r="D18" s="114">
        <v>0.439</v>
      </c>
      <c r="E18" s="114">
        <v>0.40799999999999997</v>
      </c>
      <c r="F18" s="114">
        <v>0.39500000000000002</v>
      </c>
      <c r="G18" s="114">
        <v>0.42899999999999999</v>
      </c>
      <c r="H18" s="114">
        <v>0.42199999999999999</v>
      </c>
      <c r="I18" s="114">
        <v>0.42099999999999999</v>
      </c>
      <c r="J18" s="114">
        <v>0.53500000000000003</v>
      </c>
      <c r="K18" s="114">
        <v>3.3740000000000001</v>
      </c>
      <c r="L18" s="114">
        <v>3.8039999999999998</v>
      </c>
      <c r="M18" s="114">
        <v>3.931</v>
      </c>
      <c r="N18" s="114">
        <v>3.903</v>
      </c>
      <c r="O18" s="114">
        <v>2.9670000000000001</v>
      </c>
      <c r="P18" s="25"/>
      <c r="Q18" s="34"/>
    </row>
    <row r="19" spans="1:17" s="1" customFormat="1" ht="18.75" x14ac:dyDescent="0.25">
      <c r="A19" s="312" t="s">
        <v>17</v>
      </c>
      <c r="B19" s="100" t="s">
        <v>131</v>
      </c>
      <c r="C19" s="138"/>
      <c r="D19" s="138">
        <v>127.33194891164531</v>
      </c>
      <c r="E19" s="138">
        <v>88.598264247751786</v>
      </c>
      <c r="F19" s="138">
        <v>85.1770530444429</v>
      </c>
      <c r="G19" s="138">
        <v>81.324144446006784</v>
      </c>
      <c r="H19" s="138">
        <v>90.691744320143911</v>
      </c>
      <c r="I19" s="138">
        <v>89.944556634067851</v>
      </c>
      <c r="J19" s="138">
        <v>130.45466656806227</v>
      </c>
      <c r="K19" s="138">
        <v>177.80897505440203</v>
      </c>
      <c r="L19" s="138">
        <v>205.66479607177553</v>
      </c>
      <c r="M19" s="138">
        <v>194.4352845050993</v>
      </c>
      <c r="N19" s="138">
        <v>196.90093123181555</v>
      </c>
      <c r="O19" s="138">
        <v>186.26374261278525</v>
      </c>
    </row>
    <row r="20" spans="1:17" ht="18.75" x14ac:dyDescent="0.25">
      <c r="A20" s="312" t="s">
        <v>64</v>
      </c>
      <c r="B20" s="102" t="s">
        <v>94</v>
      </c>
      <c r="C20" s="115"/>
      <c r="D20" s="139">
        <v>121.55128205128206</v>
      </c>
      <c r="E20" s="139">
        <v>83.203060380479727</v>
      </c>
      <c r="F20" s="139">
        <v>79.457264957264954</v>
      </c>
      <c r="G20" s="139">
        <v>75.973945409429277</v>
      </c>
      <c r="H20" s="139">
        <v>84.973945409429277</v>
      </c>
      <c r="I20" s="139">
        <v>84.613247863247864</v>
      </c>
      <c r="J20" s="139">
        <v>123.76536098310291</v>
      </c>
      <c r="K20" s="139">
        <v>169.17361111111111</v>
      </c>
      <c r="L20" s="139">
        <v>195.49731182795699</v>
      </c>
      <c r="M20" s="139">
        <v>187</v>
      </c>
      <c r="N20" s="139">
        <v>188.45436507936509</v>
      </c>
      <c r="O20" s="139">
        <v>180.36029529770502</v>
      </c>
    </row>
    <row r="21" spans="1:17" ht="18.75" x14ac:dyDescent="0.25">
      <c r="A21" s="312" t="s">
        <v>65</v>
      </c>
      <c r="B21" s="102" t="s">
        <v>95</v>
      </c>
      <c r="C21" s="115"/>
      <c r="D21" s="139">
        <v>3.3872305140961854</v>
      </c>
      <c r="E21" s="139">
        <v>3.6771786230139623</v>
      </c>
      <c r="F21" s="139">
        <v>3.7582918739635156</v>
      </c>
      <c r="G21" s="139">
        <v>3.6117511520737331</v>
      </c>
      <c r="H21" s="139">
        <v>3.8632872503840252</v>
      </c>
      <c r="I21" s="139">
        <v>3.7873134328358202</v>
      </c>
      <c r="J21" s="139">
        <v>3.8863287250384024</v>
      </c>
      <c r="K21" s="139">
        <v>3.6240740740740733</v>
      </c>
      <c r="L21" s="139">
        <v>3.4257392473118276</v>
      </c>
      <c r="M21" s="139">
        <v>2.6248079877112138</v>
      </c>
      <c r="N21" s="139">
        <v>2.6594387755102042</v>
      </c>
      <c r="O21" s="139">
        <v>2.5249615975422426</v>
      </c>
    </row>
    <row r="22" spans="1:17" ht="18.75" outlineLevel="1" x14ac:dyDescent="0.25">
      <c r="A22" s="312"/>
      <c r="B22" s="102" t="s">
        <v>67</v>
      </c>
      <c r="C22" s="115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</row>
    <row r="23" spans="1:17" ht="18.75" x14ac:dyDescent="0.25">
      <c r="A23" s="312" t="s">
        <v>66</v>
      </c>
      <c r="B23" s="63" t="s">
        <v>90</v>
      </c>
      <c r="C23" s="115"/>
      <c r="D23" s="139">
        <v>2.3938420317804696</v>
      </c>
      <c r="E23" s="139">
        <v>1.7186900679296329</v>
      </c>
      <c r="F23" s="139">
        <v>1.9657512087599551</v>
      </c>
      <c r="G23" s="139">
        <v>1.7421529637535056</v>
      </c>
      <c r="H23" s="139">
        <v>1.8584292012985359</v>
      </c>
      <c r="I23" s="139">
        <v>1.5462186574764063</v>
      </c>
      <c r="J23" s="139">
        <v>2.8056790452674383</v>
      </c>
      <c r="K23" s="139">
        <v>5.0148710886399588</v>
      </c>
      <c r="L23" s="139">
        <v>6.7449771348533325</v>
      </c>
      <c r="M23" s="139">
        <v>5</v>
      </c>
      <c r="N23" s="139">
        <v>5.7883221712365209</v>
      </c>
      <c r="O23" s="139">
        <v>3.3791647302508911</v>
      </c>
    </row>
    <row r="24" spans="1:17" ht="18.75" outlineLevel="1" x14ac:dyDescent="0.25">
      <c r="A24" s="312"/>
      <c r="B24" s="63"/>
      <c r="C24" s="115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</row>
    <row r="25" spans="1:17" ht="18.75" x14ac:dyDescent="0.25">
      <c r="A25" s="253" t="s">
        <v>18</v>
      </c>
      <c r="B25" s="61" t="s">
        <v>129</v>
      </c>
      <c r="C25" s="155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</row>
    <row r="26" spans="1:17" ht="18.75" x14ac:dyDescent="0.25">
      <c r="A26" s="311" t="s">
        <v>19</v>
      </c>
      <c r="B26" s="102" t="s">
        <v>132</v>
      </c>
      <c r="C26" s="155">
        <v>77</v>
      </c>
      <c r="D26" s="155"/>
      <c r="E26" s="121">
        <v>7</v>
      </c>
      <c r="F26" s="121">
        <v>11</v>
      </c>
      <c r="G26" s="121">
        <v>15</v>
      </c>
      <c r="H26" s="121">
        <v>15</v>
      </c>
      <c r="I26" s="121">
        <v>20</v>
      </c>
      <c r="J26" s="121">
        <v>9</v>
      </c>
      <c r="K26" s="155"/>
      <c r="L26" s="155"/>
      <c r="M26" s="155"/>
      <c r="N26" s="155"/>
      <c r="O26" s="155"/>
    </row>
    <row r="27" spans="1:17" ht="37.5" x14ac:dyDescent="0.25">
      <c r="A27" s="311" t="s">
        <v>52</v>
      </c>
      <c r="B27" s="63" t="s">
        <v>97</v>
      </c>
      <c r="C27" s="155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</row>
    <row r="28" spans="1:17" ht="18" customHeight="1" x14ac:dyDescent="0.25">
      <c r="A28" s="311" t="s">
        <v>53</v>
      </c>
      <c r="B28" s="63" t="s">
        <v>99</v>
      </c>
      <c r="C28" s="155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</row>
    <row r="29" spans="1:17" ht="19.5" customHeight="1" x14ac:dyDescent="0.25">
      <c r="A29" s="325" t="s">
        <v>54</v>
      </c>
      <c r="B29" s="63" t="s">
        <v>100</v>
      </c>
      <c r="C29" s="155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</row>
    <row r="30" spans="1:17" ht="18.75" x14ac:dyDescent="0.25">
      <c r="A30" s="325"/>
      <c r="B30" s="64" t="s">
        <v>47</v>
      </c>
      <c r="C30" s="155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</row>
    <row r="31" spans="1:17" ht="18.75" x14ac:dyDescent="0.25">
      <c r="A31" s="325"/>
      <c r="B31" s="64" t="s">
        <v>48</v>
      </c>
      <c r="C31" s="155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</row>
    <row r="32" spans="1:17" ht="37.5" x14ac:dyDescent="0.25">
      <c r="A32" s="311" t="s">
        <v>56</v>
      </c>
      <c r="B32" s="63" t="s">
        <v>69</v>
      </c>
      <c r="C32" s="155">
        <v>77</v>
      </c>
      <c r="D32" s="121"/>
      <c r="E32" s="121">
        <v>7</v>
      </c>
      <c r="F32" s="121">
        <v>11</v>
      </c>
      <c r="G32" s="121">
        <v>15</v>
      </c>
      <c r="H32" s="121">
        <v>15</v>
      </c>
      <c r="I32" s="121">
        <v>20</v>
      </c>
      <c r="J32" s="121">
        <v>9</v>
      </c>
      <c r="K32" s="121"/>
      <c r="L32" s="121"/>
      <c r="M32" s="121"/>
      <c r="N32" s="121"/>
      <c r="O32" s="121"/>
    </row>
    <row r="33" spans="1:16" ht="18.75" x14ac:dyDescent="0.25">
      <c r="A33" s="311"/>
      <c r="B33" s="63"/>
      <c r="C33" s="155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</row>
    <row r="34" spans="1:16" s="6" customFormat="1" ht="18.75" x14ac:dyDescent="0.25">
      <c r="A34" s="253" t="s">
        <v>20</v>
      </c>
      <c r="B34" s="100" t="s">
        <v>33</v>
      </c>
      <c r="C34" s="150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37"/>
    </row>
    <row r="35" spans="1:16" ht="18.75" x14ac:dyDescent="0.25">
      <c r="A35" s="325" t="s">
        <v>21</v>
      </c>
      <c r="B35" s="63" t="s">
        <v>105</v>
      </c>
      <c r="C35" s="150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</row>
    <row r="36" spans="1:16" s="17" customFormat="1" ht="18.75" x14ac:dyDescent="0.25">
      <c r="A36" s="325"/>
      <c r="B36" s="141" t="s">
        <v>51</v>
      </c>
      <c r="C36" s="150">
        <v>21.3</v>
      </c>
      <c r="D36" s="180"/>
      <c r="E36" s="180"/>
      <c r="F36" s="180"/>
      <c r="G36" s="180"/>
      <c r="H36" s="180"/>
      <c r="I36" s="180">
        <v>3.1949999999999998</v>
      </c>
      <c r="J36" s="180">
        <v>3.6949999999999998</v>
      </c>
      <c r="K36" s="180">
        <v>4.1500000000000004</v>
      </c>
      <c r="L36" s="180">
        <v>4.125</v>
      </c>
      <c r="M36" s="180">
        <v>3.4049999999999998</v>
      </c>
      <c r="N36" s="180">
        <v>2.73</v>
      </c>
      <c r="O36" s="180"/>
      <c r="P36" s="249"/>
    </row>
    <row r="37" spans="1:16" ht="18.75" x14ac:dyDescent="0.25">
      <c r="A37" s="325" t="s">
        <v>22</v>
      </c>
      <c r="B37" s="149" t="s">
        <v>112</v>
      </c>
      <c r="C37" s="150"/>
      <c r="D37" s="175"/>
      <c r="E37" s="175"/>
      <c r="F37" s="175"/>
      <c r="G37" s="175"/>
      <c r="H37" s="175"/>
      <c r="I37" s="175"/>
      <c r="J37" s="175"/>
      <c r="K37" s="175"/>
      <c r="L37" s="175"/>
      <c r="M37" s="175"/>
      <c r="N37" s="175"/>
      <c r="O37" s="175"/>
    </row>
    <row r="38" spans="1:16" ht="18.75" x14ac:dyDescent="0.25">
      <c r="A38" s="325"/>
      <c r="B38" s="64" t="s">
        <v>49</v>
      </c>
      <c r="C38" s="150">
        <v>0.26</v>
      </c>
      <c r="D38" s="175"/>
      <c r="E38" s="175"/>
      <c r="F38" s="175"/>
      <c r="G38" s="175"/>
      <c r="H38" s="175"/>
      <c r="I38" s="175">
        <v>0.06</v>
      </c>
      <c r="J38" s="175">
        <v>0.12</v>
      </c>
      <c r="K38" s="175">
        <v>0.08</v>
      </c>
      <c r="L38" s="175"/>
      <c r="M38" s="175"/>
      <c r="N38" s="175"/>
      <c r="O38" s="175"/>
      <c r="P38" s="28"/>
    </row>
    <row r="39" spans="1:16" ht="18.75" x14ac:dyDescent="0.25">
      <c r="A39" s="341" t="s">
        <v>23</v>
      </c>
      <c r="B39" s="102" t="s">
        <v>113</v>
      </c>
      <c r="C39" s="150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</row>
    <row r="40" spans="1:16" ht="18.75" x14ac:dyDescent="0.25">
      <c r="A40" s="341"/>
      <c r="B40" s="64" t="s">
        <v>49</v>
      </c>
      <c r="C40" s="150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</row>
    <row r="41" spans="1:16" ht="18.75" x14ac:dyDescent="0.25">
      <c r="A41" s="341" t="s">
        <v>24</v>
      </c>
      <c r="B41" s="102" t="s">
        <v>119</v>
      </c>
      <c r="C41" s="150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</row>
    <row r="42" spans="1:16" ht="18.75" x14ac:dyDescent="0.25">
      <c r="A42" s="341"/>
      <c r="B42" s="64" t="s">
        <v>49</v>
      </c>
      <c r="C42" s="150">
        <v>0.03</v>
      </c>
      <c r="D42" s="175"/>
      <c r="E42" s="175"/>
      <c r="F42" s="175"/>
      <c r="G42" s="175"/>
      <c r="H42" s="175"/>
      <c r="I42" s="175"/>
      <c r="J42" s="175"/>
      <c r="K42" s="175">
        <v>4.0000000000000001E-3</v>
      </c>
      <c r="L42" s="175">
        <v>8.9999999999999993E-3</v>
      </c>
      <c r="M42" s="175">
        <v>8.9999999999999993E-3</v>
      </c>
      <c r="N42" s="175">
        <v>5.4999999999999997E-3</v>
      </c>
      <c r="O42" s="175">
        <v>2E-3</v>
      </c>
      <c r="P42" s="66"/>
    </row>
    <row r="43" spans="1:16" ht="37.5" x14ac:dyDescent="0.25">
      <c r="A43" s="325" t="s">
        <v>25</v>
      </c>
      <c r="B43" s="63" t="s">
        <v>159</v>
      </c>
      <c r="C43" s="150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</row>
    <row r="44" spans="1:16" ht="18.75" x14ac:dyDescent="0.25">
      <c r="A44" s="325"/>
      <c r="B44" s="64" t="s">
        <v>49</v>
      </c>
      <c r="C44" s="150">
        <v>1.35</v>
      </c>
      <c r="D44" s="175"/>
      <c r="E44" s="175"/>
      <c r="F44" s="175"/>
      <c r="G44" s="175"/>
      <c r="H44" s="175"/>
      <c r="I44" s="175"/>
      <c r="J44" s="175"/>
      <c r="K44" s="175">
        <v>0.216</v>
      </c>
      <c r="L44" s="175">
        <v>0.29699999999999999</v>
      </c>
      <c r="M44" s="175">
        <v>0.33750000000000002</v>
      </c>
      <c r="N44" s="175">
        <v>0.29699999999999999</v>
      </c>
      <c r="O44" s="175">
        <v>0.20250000000000001</v>
      </c>
    </row>
    <row r="45" spans="1:16" ht="18.75" x14ac:dyDescent="0.25">
      <c r="A45" s="325" t="s">
        <v>26</v>
      </c>
      <c r="B45" s="102" t="s">
        <v>120</v>
      </c>
      <c r="C45" s="150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</row>
    <row r="46" spans="1:16" ht="18.75" x14ac:dyDescent="0.25">
      <c r="A46" s="325"/>
      <c r="B46" s="64" t="s">
        <v>49</v>
      </c>
      <c r="C46" s="150">
        <v>0.13500000000000001</v>
      </c>
      <c r="D46" s="175"/>
      <c r="E46" s="175"/>
      <c r="F46" s="175"/>
      <c r="G46" s="175"/>
      <c r="H46" s="175"/>
      <c r="I46" s="175">
        <v>2.8000000000000001E-2</v>
      </c>
      <c r="J46" s="175">
        <v>2.8000000000000001E-2</v>
      </c>
      <c r="K46" s="175">
        <v>1.7000000000000001E-2</v>
      </c>
      <c r="L46" s="175">
        <v>1.7000000000000001E-2</v>
      </c>
      <c r="M46" s="175">
        <v>2.4E-2</v>
      </c>
      <c r="N46" s="175">
        <v>2.1000000000000001E-2</v>
      </c>
      <c r="O46" s="175"/>
    </row>
    <row r="47" spans="1:16" ht="18.75" x14ac:dyDescent="0.25">
      <c r="A47" s="325" t="s">
        <v>34</v>
      </c>
      <c r="B47" s="63" t="s">
        <v>124</v>
      </c>
      <c r="C47" s="150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</row>
    <row r="48" spans="1:16" ht="18.75" x14ac:dyDescent="0.25">
      <c r="A48" s="325"/>
      <c r="B48" s="64" t="s">
        <v>49</v>
      </c>
      <c r="C48" s="150">
        <v>2.5000000000000001E-2</v>
      </c>
      <c r="D48" s="175"/>
      <c r="E48" s="175"/>
      <c r="F48" s="175"/>
      <c r="G48" s="175"/>
      <c r="H48" s="175"/>
      <c r="I48" s="175">
        <v>2.5000000000000001E-2</v>
      </c>
      <c r="J48" s="175"/>
      <c r="K48" s="175"/>
      <c r="L48" s="175"/>
      <c r="M48" s="175"/>
      <c r="N48" s="175"/>
      <c r="O48" s="175"/>
    </row>
    <row r="49" spans="1:16" ht="18.75" x14ac:dyDescent="0.25">
      <c r="A49" s="325"/>
      <c r="B49" s="64" t="s">
        <v>50</v>
      </c>
      <c r="C49" s="150">
        <v>0.57499999999999996</v>
      </c>
      <c r="D49" s="175"/>
      <c r="E49" s="175"/>
      <c r="F49" s="175"/>
      <c r="G49" s="175"/>
      <c r="H49" s="175"/>
      <c r="I49" s="175">
        <v>0.57499999999999996</v>
      </c>
      <c r="J49" s="175"/>
      <c r="K49" s="175"/>
      <c r="L49" s="175"/>
      <c r="M49" s="175"/>
      <c r="N49" s="175"/>
      <c r="O49" s="175"/>
    </row>
    <row r="50" spans="1:16" s="250" customFormat="1" ht="18.75" x14ac:dyDescent="0.25">
      <c r="A50" s="325" t="s">
        <v>27</v>
      </c>
      <c r="B50" s="269" t="s">
        <v>134</v>
      </c>
      <c r="C50" s="150"/>
      <c r="D50" s="175"/>
      <c r="E50" s="175"/>
      <c r="F50" s="175"/>
      <c r="G50" s="175"/>
      <c r="H50" s="175"/>
      <c r="I50" s="175"/>
      <c r="J50" s="175"/>
      <c r="K50" s="175"/>
      <c r="L50" s="175"/>
      <c r="M50" s="175"/>
      <c r="N50" s="175"/>
      <c r="O50" s="175"/>
    </row>
    <row r="51" spans="1:16" s="251" customFormat="1" ht="18.75" x14ac:dyDescent="0.25">
      <c r="A51" s="325"/>
      <c r="B51" s="270" t="s">
        <v>79</v>
      </c>
      <c r="C51" s="150">
        <v>14.441000000000001</v>
      </c>
      <c r="D51" s="175"/>
      <c r="E51" s="175"/>
      <c r="F51" s="175"/>
      <c r="G51" s="175"/>
      <c r="H51" s="175"/>
      <c r="I51" s="175"/>
      <c r="J51" s="175"/>
      <c r="K51" s="175">
        <v>2.9</v>
      </c>
      <c r="L51" s="175">
        <v>3.76</v>
      </c>
      <c r="M51" s="175">
        <v>3.1829999999999998</v>
      </c>
      <c r="N51" s="175">
        <v>2.5830000000000002</v>
      </c>
      <c r="O51" s="175">
        <v>2.0150000000000001</v>
      </c>
    </row>
    <row r="52" spans="1:16" s="252" customFormat="1" ht="37.5" x14ac:dyDescent="0.25">
      <c r="A52" s="340" t="s">
        <v>28</v>
      </c>
      <c r="B52" s="63" t="s">
        <v>133</v>
      </c>
      <c r="C52" s="152"/>
      <c r="D52" s="180"/>
      <c r="E52" s="180"/>
      <c r="F52" s="180"/>
      <c r="G52" s="180"/>
      <c r="H52" s="180"/>
      <c r="I52" s="180"/>
      <c r="J52" s="180"/>
      <c r="K52" s="180"/>
      <c r="L52" s="180"/>
      <c r="M52" s="180"/>
      <c r="N52" s="180"/>
      <c r="O52" s="180"/>
    </row>
    <row r="53" spans="1:16" s="252" customFormat="1" ht="18.75" x14ac:dyDescent="0.25">
      <c r="A53" s="340"/>
      <c r="B53" s="64" t="s">
        <v>49</v>
      </c>
      <c r="C53" s="150">
        <v>11</v>
      </c>
      <c r="D53" s="180"/>
      <c r="E53" s="180"/>
      <c r="F53" s="180"/>
      <c r="G53" s="180"/>
      <c r="H53" s="180">
        <v>2</v>
      </c>
      <c r="I53" s="180">
        <v>2</v>
      </c>
      <c r="J53" s="180">
        <v>2.5</v>
      </c>
      <c r="K53" s="180">
        <v>3</v>
      </c>
      <c r="L53" s="180">
        <v>1</v>
      </c>
      <c r="M53" s="180">
        <v>0.5</v>
      </c>
      <c r="N53" s="180"/>
      <c r="O53" s="180"/>
    </row>
    <row r="54" spans="1:16" ht="16.5" x14ac:dyDescent="0.2">
      <c r="A54" s="132"/>
      <c r="B54" s="93"/>
      <c r="C54" s="92"/>
      <c r="D54" s="92"/>
      <c r="E54" s="92"/>
      <c r="F54" s="92"/>
      <c r="G54" s="92"/>
      <c r="H54" s="92"/>
      <c r="I54" s="92"/>
      <c r="J54" s="92"/>
      <c r="P54" s="3"/>
    </row>
    <row r="55" spans="1:16" ht="12.95" customHeight="1" x14ac:dyDescent="0.2">
      <c r="A55" s="133"/>
      <c r="B55" s="44"/>
      <c r="C55" s="4"/>
      <c r="D55" s="4"/>
      <c r="E55" s="32"/>
      <c r="F55" s="32"/>
      <c r="G55" s="32"/>
      <c r="H55" s="32"/>
      <c r="I55" s="32"/>
      <c r="J55" s="3"/>
      <c r="K55" s="3"/>
      <c r="L55" s="3"/>
      <c r="M55" s="3"/>
      <c r="N55" s="3"/>
      <c r="O55" s="3"/>
      <c r="P55" s="3"/>
    </row>
    <row r="56" spans="1:16" x14ac:dyDescent="0.2">
      <c r="B56" s="38"/>
      <c r="C56" s="20"/>
      <c r="D56" s="2"/>
      <c r="P56" s="14"/>
    </row>
    <row r="57" spans="1:16" s="6" customFormat="1" x14ac:dyDescent="0.2">
      <c r="A57" s="7"/>
      <c r="B57" s="45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9"/>
      <c r="O57" s="9"/>
      <c r="P57" s="9"/>
    </row>
    <row r="58" spans="1:16" ht="12.95" customHeight="1" x14ac:dyDescent="0.2"/>
    <row r="59" spans="1:16" ht="12.95" customHeight="1" x14ac:dyDescent="0.2"/>
    <row r="60" spans="1:16" ht="12.95" customHeight="1" x14ac:dyDescent="0.2"/>
    <row r="61" spans="1:16" ht="12.95" customHeight="1" x14ac:dyDescent="0.2"/>
    <row r="62" spans="1:16" ht="12.95" customHeight="1" x14ac:dyDescent="0.2"/>
    <row r="63" spans="1:16" ht="12.95" customHeight="1" x14ac:dyDescent="0.2"/>
    <row r="64" spans="1:16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  <row r="417" ht="12.95" customHeight="1" x14ac:dyDescent="0.2"/>
    <row r="418" ht="12.95" customHeight="1" x14ac:dyDescent="0.2"/>
    <row r="419" ht="12.95" customHeight="1" x14ac:dyDescent="0.2"/>
    <row r="420" ht="12.95" customHeight="1" x14ac:dyDescent="0.2"/>
    <row r="421" ht="12.95" customHeight="1" x14ac:dyDescent="0.2"/>
    <row r="422" ht="12.95" customHeight="1" x14ac:dyDescent="0.2"/>
    <row r="423" ht="12.95" customHeight="1" x14ac:dyDescent="0.2"/>
    <row r="424" ht="12.95" customHeight="1" x14ac:dyDescent="0.2"/>
    <row r="425" ht="12.95" customHeight="1" x14ac:dyDescent="0.2"/>
    <row r="426" ht="12.95" customHeight="1" x14ac:dyDescent="0.2"/>
    <row r="427" ht="12.95" customHeight="1" x14ac:dyDescent="0.2"/>
    <row r="428" ht="12.95" customHeight="1" x14ac:dyDescent="0.2"/>
    <row r="429" ht="12.95" customHeight="1" x14ac:dyDescent="0.2"/>
    <row r="430" ht="12.95" customHeight="1" x14ac:dyDescent="0.2"/>
    <row r="431" ht="12.95" customHeight="1" x14ac:dyDescent="0.2"/>
    <row r="432" ht="12.95" customHeight="1" x14ac:dyDescent="0.2"/>
    <row r="433" ht="12.95" customHeight="1" x14ac:dyDescent="0.2"/>
    <row r="434" ht="12.95" customHeight="1" x14ac:dyDescent="0.2"/>
    <row r="435" ht="12.95" customHeight="1" x14ac:dyDescent="0.2"/>
    <row r="436" ht="12.95" customHeight="1" x14ac:dyDescent="0.2"/>
    <row r="437" ht="12.95" customHeight="1" x14ac:dyDescent="0.2"/>
    <row r="438" ht="12.95" customHeight="1" x14ac:dyDescent="0.2"/>
    <row r="439" ht="12.95" customHeight="1" x14ac:dyDescent="0.2"/>
    <row r="440" ht="12.95" customHeight="1" x14ac:dyDescent="0.2"/>
    <row r="441" ht="12.95" customHeight="1" x14ac:dyDescent="0.2"/>
    <row r="442" ht="12.95" customHeight="1" x14ac:dyDescent="0.2"/>
    <row r="443" ht="12.95" customHeight="1" x14ac:dyDescent="0.2"/>
    <row r="444" ht="12.95" customHeight="1" x14ac:dyDescent="0.2"/>
    <row r="445" ht="12.95" customHeight="1" x14ac:dyDescent="0.2"/>
    <row r="446" ht="12.95" customHeight="1" x14ac:dyDescent="0.2"/>
    <row r="447" ht="12.95" customHeight="1" x14ac:dyDescent="0.2"/>
    <row r="448" ht="12.95" customHeight="1" x14ac:dyDescent="0.2"/>
    <row r="449" ht="12.95" customHeight="1" x14ac:dyDescent="0.2"/>
    <row r="450" ht="12.95" customHeight="1" x14ac:dyDescent="0.2"/>
    <row r="451" ht="12.95" customHeight="1" x14ac:dyDescent="0.2"/>
    <row r="452" ht="12.95" customHeight="1" x14ac:dyDescent="0.2"/>
    <row r="453" ht="12.95" customHeight="1" x14ac:dyDescent="0.2"/>
    <row r="454" ht="12.95" customHeight="1" x14ac:dyDescent="0.2"/>
    <row r="455" ht="12.95" customHeight="1" x14ac:dyDescent="0.2"/>
    <row r="456" ht="12.95" customHeight="1" x14ac:dyDescent="0.2"/>
    <row r="457" ht="12.95" customHeight="1" x14ac:dyDescent="0.2"/>
    <row r="458" ht="12.95" customHeight="1" x14ac:dyDescent="0.2"/>
    <row r="459" ht="12.95" customHeight="1" x14ac:dyDescent="0.2"/>
    <row r="460" ht="12.95" customHeight="1" x14ac:dyDescent="0.2"/>
    <row r="461" ht="12.95" customHeight="1" x14ac:dyDescent="0.2"/>
    <row r="462" ht="12.95" customHeight="1" x14ac:dyDescent="0.2"/>
    <row r="463" ht="12.95" customHeight="1" x14ac:dyDescent="0.2"/>
    <row r="464" ht="12.95" customHeight="1" x14ac:dyDescent="0.2"/>
    <row r="465" ht="12.95" customHeight="1" x14ac:dyDescent="0.2"/>
    <row r="466" ht="12.95" customHeight="1" x14ac:dyDescent="0.2"/>
    <row r="467" ht="12.95" customHeight="1" x14ac:dyDescent="0.2"/>
    <row r="468" ht="12.95" customHeight="1" x14ac:dyDescent="0.2"/>
    <row r="469" ht="12.95" customHeight="1" x14ac:dyDescent="0.2"/>
    <row r="470" ht="12.95" customHeight="1" x14ac:dyDescent="0.2"/>
    <row r="471" ht="12.95" customHeight="1" x14ac:dyDescent="0.2"/>
    <row r="472" ht="12.95" customHeight="1" x14ac:dyDescent="0.2"/>
    <row r="473" ht="12.95" customHeight="1" x14ac:dyDescent="0.2"/>
    <row r="474" ht="12.95" customHeight="1" x14ac:dyDescent="0.2"/>
    <row r="475" ht="12.95" customHeight="1" x14ac:dyDescent="0.2"/>
    <row r="476" ht="12.95" customHeight="1" x14ac:dyDescent="0.2"/>
    <row r="477" ht="12.95" customHeight="1" x14ac:dyDescent="0.2"/>
    <row r="478" ht="12.95" customHeight="1" x14ac:dyDescent="0.2"/>
    <row r="479" ht="12.95" customHeight="1" x14ac:dyDescent="0.2"/>
    <row r="480" ht="12.95" customHeight="1" x14ac:dyDescent="0.2"/>
    <row r="481" ht="12.95" customHeight="1" x14ac:dyDescent="0.2"/>
    <row r="482" ht="12.95" customHeight="1" x14ac:dyDescent="0.2"/>
    <row r="483" ht="12.95" customHeight="1" x14ac:dyDescent="0.2"/>
    <row r="484" ht="12.95" customHeight="1" x14ac:dyDescent="0.2"/>
    <row r="485" ht="12.95" customHeight="1" x14ac:dyDescent="0.2"/>
    <row r="486" ht="12.95" customHeight="1" x14ac:dyDescent="0.2"/>
    <row r="487" ht="12.95" customHeight="1" x14ac:dyDescent="0.2"/>
    <row r="488" ht="12.95" customHeight="1" x14ac:dyDescent="0.2"/>
    <row r="489" ht="12.95" customHeight="1" x14ac:dyDescent="0.2"/>
    <row r="490" ht="12.95" customHeight="1" x14ac:dyDescent="0.2"/>
    <row r="491" ht="12.95" customHeight="1" x14ac:dyDescent="0.2"/>
    <row r="492" ht="12.95" customHeight="1" x14ac:dyDescent="0.2"/>
    <row r="493" ht="12.95" customHeight="1" x14ac:dyDescent="0.2"/>
    <row r="494" ht="12.95" customHeight="1" x14ac:dyDescent="0.2"/>
    <row r="495" ht="12.95" customHeight="1" x14ac:dyDescent="0.2"/>
    <row r="496" ht="12.95" customHeight="1" x14ac:dyDescent="0.2"/>
    <row r="497" ht="12.95" customHeight="1" x14ac:dyDescent="0.2"/>
    <row r="498" ht="12.95" customHeight="1" x14ac:dyDescent="0.2"/>
    <row r="499" ht="12.95" customHeight="1" x14ac:dyDescent="0.2"/>
    <row r="500" ht="12.95" customHeight="1" x14ac:dyDescent="0.2"/>
    <row r="501" ht="12.95" customHeight="1" x14ac:dyDescent="0.2"/>
    <row r="502" ht="12.95" customHeight="1" x14ac:dyDescent="0.2"/>
    <row r="503" ht="12.95" customHeight="1" x14ac:dyDescent="0.2"/>
    <row r="504" ht="12.95" customHeight="1" x14ac:dyDescent="0.2"/>
    <row r="505" ht="12.95" customHeight="1" x14ac:dyDescent="0.2"/>
    <row r="506" ht="12.95" customHeight="1" x14ac:dyDescent="0.2"/>
    <row r="507" ht="12.95" customHeight="1" x14ac:dyDescent="0.2"/>
    <row r="508" ht="12.95" customHeight="1" x14ac:dyDescent="0.2"/>
    <row r="509" ht="12.95" customHeight="1" x14ac:dyDescent="0.2"/>
    <row r="510" ht="12.95" customHeight="1" x14ac:dyDescent="0.2"/>
    <row r="511" ht="12.95" customHeight="1" x14ac:dyDescent="0.2"/>
    <row r="512" ht="12.95" customHeight="1" x14ac:dyDescent="0.2"/>
    <row r="513" ht="12.95" customHeight="1" x14ac:dyDescent="0.2"/>
    <row r="514" ht="12.95" customHeight="1" x14ac:dyDescent="0.2"/>
    <row r="515" ht="12.95" customHeight="1" x14ac:dyDescent="0.2"/>
    <row r="516" ht="12.95" customHeight="1" x14ac:dyDescent="0.2"/>
    <row r="517" ht="12.95" customHeight="1" x14ac:dyDescent="0.2"/>
    <row r="518" ht="12.95" customHeight="1" x14ac:dyDescent="0.2"/>
    <row r="519" ht="12.95" customHeight="1" x14ac:dyDescent="0.2"/>
    <row r="520" ht="12.95" customHeight="1" x14ac:dyDescent="0.2"/>
    <row r="521" ht="12.95" customHeight="1" x14ac:dyDescent="0.2"/>
    <row r="522" ht="12.95" customHeight="1" x14ac:dyDescent="0.2"/>
    <row r="523" ht="12.95" customHeight="1" x14ac:dyDescent="0.2"/>
    <row r="524" ht="12.95" customHeight="1" x14ac:dyDescent="0.2"/>
    <row r="525" ht="12.95" customHeight="1" x14ac:dyDescent="0.2"/>
    <row r="526" ht="12.95" customHeight="1" x14ac:dyDescent="0.2"/>
    <row r="527" ht="12.95" customHeight="1" x14ac:dyDescent="0.2"/>
    <row r="528" ht="12.95" customHeight="1" x14ac:dyDescent="0.2"/>
    <row r="529" ht="12.95" customHeight="1" x14ac:dyDescent="0.2"/>
    <row r="530" ht="12.95" customHeight="1" x14ac:dyDescent="0.2"/>
    <row r="531" ht="12.95" customHeight="1" x14ac:dyDescent="0.2"/>
    <row r="532" ht="12.95" customHeight="1" x14ac:dyDescent="0.2"/>
    <row r="533" ht="12.95" customHeight="1" x14ac:dyDescent="0.2"/>
    <row r="534" ht="12.95" customHeight="1" x14ac:dyDescent="0.2"/>
    <row r="535" ht="12.95" customHeight="1" x14ac:dyDescent="0.2"/>
    <row r="536" ht="12.95" customHeight="1" x14ac:dyDescent="0.2"/>
    <row r="537" ht="12.95" customHeight="1" x14ac:dyDescent="0.2"/>
    <row r="538" ht="12.95" customHeight="1" x14ac:dyDescent="0.2"/>
    <row r="539" ht="12.95" customHeight="1" x14ac:dyDescent="0.2"/>
    <row r="540" ht="12.95" customHeight="1" x14ac:dyDescent="0.2"/>
    <row r="541" ht="12.95" customHeight="1" x14ac:dyDescent="0.2"/>
    <row r="542" ht="12.95" customHeight="1" x14ac:dyDescent="0.2"/>
    <row r="543" ht="12.95" customHeight="1" x14ac:dyDescent="0.2"/>
    <row r="544" ht="12.95" customHeight="1" x14ac:dyDescent="0.2"/>
    <row r="545" ht="12.95" customHeight="1" x14ac:dyDescent="0.2"/>
    <row r="546" ht="12.95" customHeight="1" x14ac:dyDescent="0.2"/>
    <row r="547" ht="12.95" customHeight="1" x14ac:dyDescent="0.2"/>
    <row r="548" ht="12.95" customHeight="1" x14ac:dyDescent="0.2"/>
    <row r="549" ht="12.95" customHeight="1" x14ac:dyDescent="0.2"/>
    <row r="550" ht="12.95" customHeight="1" x14ac:dyDescent="0.2"/>
    <row r="551" ht="12.95" customHeight="1" x14ac:dyDescent="0.2"/>
    <row r="552" ht="12.95" customHeight="1" x14ac:dyDescent="0.2"/>
    <row r="553" ht="12.95" customHeight="1" x14ac:dyDescent="0.2"/>
    <row r="554" ht="12.95" customHeight="1" x14ac:dyDescent="0.2"/>
    <row r="555" ht="12.95" customHeight="1" x14ac:dyDescent="0.2"/>
    <row r="556" ht="12.95" customHeight="1" x14ac:dyDescent="0.2"/>
    <row r="557" ht="12.95" customHeight="1" x14ac:dyDescent="0.2"/>
    <row r="558" ht="12.95" customHeight="1" x14ac:dyDescent="0.2"/>
    <row r="559" ht="12.95" customHeight="1" x14ac:dyDescent="0.2"/>
    <row r="560" ht="12.95" customHeight="1" x14ac:dyDescent="0.2"/>
    <row r="561" ht="12.95" customHeight="1" x14ac:dyDescent="0.2"/>
    <row r="562" ht="12.95" customHeight="1" x14ac:dyDescent="0.2"/>
    <row r="563" ht="12.95" customHeight="1" x14ac:dyDescent="0.2"/>
    <row r="564" ht="12.95" customHeight="1" x14ac:dyDescent="0.2"/>
    <row r="565" ht="12.95" customHeight="1" x14ac:dyDescent="0.2"/>
    <row r="566" ht="12.95" customHeight="1" x14ac:dyDescent="0.2"/>
    <row r="567" ht="12.95" customHeight="1" x14ac:dyDescent="0.2"/>
    <row r="568" ht="12.95" customHeight="1" x14ac:dyDescent="0.2"/>
    <row r="569" ht="12.95" customHeight="1" x14ac:dyDescent="0.2"/>
    <row r="570" ht="12.95" customHeight="1" x14ac:dyDescent="0.2"/>
    <row r="571" ht="12.95" customHeight="1" x14ac:dyDescent="0.2"/>
    <row r="572" ht="12.95" customHeight="1" x14ac:dyDescent="0.2"/>
    <row r="573" ht="12.95" customHeight="1" x14ac:dyDescent="0.2"/>
    <row r="574" ht="12.95" customHeight="1" x14ac:dyDescent="0.2"/>
    <row r="575" ht="12.95" customHeight="1" x14ac:dyDescent="0.2"/>
    <row r="576" ht="12.95" customHeight="1" x14ac:dyDescent="0.2"/>
    <row r="577" ht="12.95" customHeight="1" x14ac:dyDescent="0.2"/>
    <row r="578" ht="12.95" customHeight="1" x14ac:dyDescent="0.2"/>
    <row r="579" ht="12.95" customHeight="1" x14ac:dyDescent="0.2"/>
    <row r="580" ht="12.95" customHeight="1" x14ac:dyDescent="0.2"/>
    <row r="581" ht="12.95" customHeight="1" x14ac:dyDescent="0.2"/>
    <row r="582" ht="12.95" customHeight="1" x14ac:dyDescent="0.2"/>
    <row r="583" ht="12.95" customHeight="1" x14ac:dyDescent="0.2"/>
    <row r="584" ht="12.95" customHeight="1" x14ac:dyDescent="0.2"/>
    <row r="585" ht="12.95" customHeight="1" x14ac:dyDescent="0.2"/>
    <row r="586" ht="12.95" customHeight="1" x14ac:dyDescent="0.2"/>
    <row r="587" ht="12.95" customHeight="1" x14ac:dyDescent="0.2"/>
    <row r="588" ht="12.95" customHeight="1" x14ac:dyDescent="0.2"/>
    <row r="589" ht="12.95" customHeight="1" x14ac:dyDescent="0.2"/>
    <row r="590" ht="12.95" customHeight="1" x14ac:dyDescent="0.2"/>
    <row r="591" ht="12.95" customHeight="1" x14ac:dyDescent="0.2"/>
    <row r="592" ht="12.95" customHeight="1" x14ac:dyDescent="0.2"/>
    <row r="593" ht="12.95" customHeight="1" x14ac:dyDescent="0.2"/>
    <row r="594" ht="12.95" customHeight="1" x14ac:dyDescent="0.2"/>
    <row r="595" ht="12.95" customHeight="1" x14ac:dyDescent="0.2"/>
    <row r="596" ht="12.95" customHeight="1" x14ac:dyDescent="0.2"/>
    <row r="597" ht="12.95" customHeight="1" x14ac:dyDescent="0.2"/>
    <row r="598" ht="12.95" customHeight="1" x14ac:dyDescent="0.2"/>
    <row r="599" ht="12.95" customHeight="1" x14ac:dyDescent="0.2"/>
    <row r="600" ht="12.95" customHeight="1" x14ac:dyDescent="0.2"/>
    <row r="601" ht="12.95" customHeight="1" x14ac:dyDescent="0.2"/>
    <row r="602" ht="12.95" customHeight="1" x14ac:dyDescent="0.2"/>
    <row r="603" ht="12.95" customHeight="1" x14ac:dyDescent="0.2"/>
    <row r="604" ht="12.95" customHeight="1" x14ac:dyDescent="0.2"/>
    <row r="605" ht="12.95" customHeight="1" x14ac:dyDescent="0.2"/>
    <row r="606" ht="12.95" customHeight="1" x14ac:dyDescent="0.2"/>
    <row r="607" ht="12.95" customHeight="1" x14ac:dyDescent="0.2"/>
    <row r="608" ht="12.95" customHeight="1" x14ac:dyDescent="0.2"/>
    <row r="609" ht="12.95" customHeight="1" x14ac:dyDescent="0.2"/>
    <row r="610" ht="12.95" customHeight="1" x14ac:dyDescent="0.2"/>
    <row r="611" ht="12.95" customHeight="1" x14ac:dyDescent="0.2"/>
    <row r="612" ht="12.95" customHeight="1" x14ac:dyDescent="0.2"/>
    <row r="613" ht="12.95" customHeight="1" x14ac:dyDescent="0.2"/>
    <row r="614" ht="12.95" customHeight="1" x14ac:dyDescent="0.2"/>
    <row r="615" ht="12.95" customHeight="1" x14ac:dyDescent="0.2"/>
    <row r="616" ht="12.95" customHeight="1" x14ac:dyDescent="0.2"/>
    <row r="617" ht="12.95" customHeight="1" x14ac:dyDescent="0.2"/>
    <row r="618" ht="12.95" customHeight="1" x14ac:dyDescent="0.2"/>
    <row r="619" ht="12.95" customHeight="1" x14ac:dyDescent="0.2"/>
    <row r="620" ht="12.95" customHeight="1" x14ac:dyDescent="0.2"/>
    <row r="621" ht="12.95" customHeight="1" x14ac:dyDescent="0.2"/>
    <row r="622" ht="12.95" customHeight="1" x14ac:dyDescent="0.2"/>
    <row r="623" ht="12.95" customHeight="1" x14ac:dyDescent="0.2"/>
    <row r="624" ht="12.95" customHeight="1" x14ac:dyDescent="0.2"/>
    <row r="625" ht="12.95" customHeight="1" x14ac:dyDescent="0.2"/>
    <row r="626" ht="12.95" customHeight="1" x14ac:dyDescent="0.2"/>
    <row r="627" ht="12.95" customHeight="1" x14ac:dyDescent="0.2"/>
    <row r="628" ht="12.95" customHeight="1" x14ac:dyDescent="0.2"/>
    <row r="629" ht="12.95" customHeight="1" x14ac:dyDescent="0.2"/>
    <row r="630" ht="12.95" customHeight="1" x14ac:dyDescent="0.2"/>
    <row r="631" ht="12.95" customHeight="1" x14ac:dyDescent="0.2"/>
    <row r="632" ht="12.95" customHeight="1" x14ac:dyDescent="0.2"/>
    <row r="633" ht="12.95" customHeight="1" x14ac:dyDescent="0.2"/>
    <row r="634" ht="12.95" customHeight="1" x14ac:dyDescent="0.2"/>
    <row r="635" ht="12.95" customHeight="1" x14ac:dyDescent="0.2"/>
    <row r="636" ht="12.95" customHeight="1" x14ac:dyDescent="0.2"/>
    <row r="637" ht="12.95" customHeight="1" x14ac:dyDescent="0.2"/>
    <row r="638" ht="12.95" customHeight="1" x14ac:dyDescent="0.2"/>
    <row r="639" ht="12.95" customHeight="1" x14ac:dyDescent="0.2"/>
    <row r="640" ht="12.95" customHeight="1" x14ac:dyDescent="0.2"/>
    <row r="641" ht="12.95" customHeight="1" x14ac:dyDescent="0.2"/>
    <row r="642" ht="12.95" customHeight="1" x14ac:dyDescent="0.2"/>
    <row r="643" ht="12.95" customHeight="1" x14ac:dyDescent="0.2"/>
    <row r="644" ht="12.95" customHeight="1" x14ac:dyDescent="0.2"/>
    <row r="645" ht="12.95" customHeight="1" x14ac:dyDescent="0.2"/>
    <row r="646" ht="12.95" customHeight="1" x14ac:dyDescent="0.2"/>
    <row r="647" ht="12.95" customHeight="1" x14ac:dyDescent="0.2"/>
    <row r="648" ht="12.95" customHeight="1" x14ac:dyDescent="0.2"/>
    <row r="649" ht="12.95" customHeight="1" x14ac:dyDescent="0.2"/>
    <row r="650" ht="12.95" customHeight="1" x14ac:dyDescent="0.2"/>
    <row r="651" ht="12.95" customHeight="1" x14ac:dyDescent="0.2"/>
    <row r="652" ht="12.95" customHeight="1" x14ac:dyDescent="0.2"/>
    <row r="653" ht="12.95" customHeight="1" x14ac:dyDescent="0.2"/>
    <row r="654" ht="12.95" customHeight="1" x14ac:dyDescent="0.2"/>
    <row r="655" ht="12.95" customHeight="1" x14ac:dyDescent="0.2"/>
    <row r="656" ht="12.95" customHeight="1" x14ac:dyDescent="0.2"/>
    <row r="657" ht="12.95" customHeight="1" x14ac:dyDescent="0.2"/>
    <row r="658" ht="12.95" customHeight="1" x14ac:dyDescent="0.2"/>
    <row r="659" ht="12.95" customHeight="1" x14ac:dyDescent="0.2"/>
    <row r="660" ht="12.95" customHeight="1" x14ac:dyDescent="0.2"/>
    <row r="661" ht="12.95" customHeight="1" x14ac:dyDescent="0.2"/>
    <row r="662" ht="12.95" customHeight="1" x14ac:dyDescent="0.2"/>
    <row r="663" ht="12.95" customHeight="1" x14ac:dyDescent="0.2"/>
    <row r="664" ht="12.95" customHeight="1" x14ac:dyDescent="0.2"/>
  </sheetData>
  <mergeCells count="17">
    <mergeCell ref="A47:A49"/>
    <mergeCell ref="A50:A51"/>
    <mergeCell ref="A52:A53"/>
    <mergeCell ref="M9:O9"/>
    <mergeCell ref="C9:C10"/>
    <mergeCell ref="B9:B10"/>
    <mergeCell ref="A37:A38"/>
    <mergeCell ref="A39:A40"/>
    <mergeCell ref="A29:A31"/>
    <mergeCell ref="D9:L9"/>
    <mergeCell ref="A41:A42"/>
    <mergeCell ref="A43:A44"/>
    <mergeCell ref="A7:O7"/>
    <mergeCell ref="A8:O8"/>
    <mergeCell ref="A9:A10"/>
    <mergeCell ref="A35:A36"/>
    <mergeCell ref="A45:A46"/>
  </mergeCells>
  <phoneticPr fontId="0" type="noConversion"/>
  <printOptions horizontalCentered="1"/>
  <pageMargins left="0" right="0" top="0.78740157480314965" bottom="0" header="0" footer="0"/>
  <pageSetup paperSize="9" scale="68" orientation="landscape" verticalDpi="300" r:id="rId1"/>
  <headerFooter alignWithMargins="0"/>
  <rowBreaks count="2" manualBreakCount="2">
    <brk id="33" max="14" man="1"/>
    <brk id="55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AK524"/>
  <sheetViews>
    <sheetView view="pageBreakPreview" topLeftCell="A2" zoomScaleSheetLayoutView="100" workbookViewId="0">
      <pane xSplit="3" ySplit="9" topLeftCell="D47" activePane="bottomRight" state="frozen"/>
      <selection activeCell="A2" sqref="A2"/>
      <selection pane="topRight" activeCell="D2" sqref="D2"/>
      <selection pane="bottomLeft" activeCell="A11" sqref="A11"/>
      <selection pane="bottomRight" activeCell="A7" sqref="A7:O7"/>
    </sheetView>
  </sheetViews>
  <sheetFormatPr defaultRowHeight="12.75" outlineLevelRow="1" x14ac:dyDescent="0.2"/>
  <cols>
    <col min="1" max="1" width="7.42578125" style="35" customWidth="1"/>
    <col min="2" max="2" width="62.7109375" style="38" customWidth="1"/>
    <col min="3" max="3" width="12.7109375" style="2" customWidth="1"/>
    <col min="4" max="15" width="9.7109375" style="14" customWidth="1"/>
    <col min="16" max="16" width="10.140625" style="13" customWidth="1"/>
    <col min="17" max="16384" width="9.140625" style="13"/>
  </cols>
  <sheetData>
    <row r="1" spans="1:37" ht="20.100000000000001" hidden="1" customHeight="1" x14ac:dyDescent="0.2"/>
    <row r="2" spans="1:37" ht="20.100000000000001" customHeight="1" x14ac:dyDescent="0.3">
      <c r="A2" s="109"/>
      <c r="B2" s="290"/>
      <c r="C2" s="110"/>
      <c r="D2" s="49"/>
      <c r="E2" s="49"/>
      <c r="F2" s="49"/>
      <c r="G2" s="49"/>
      <c r="H2" s="49"/>
      <c r="I2" s="49"/>
      <c r="J2" s="49"/>
      <c r="K2" s="49"/>
      <c r="L2" s="49"/>
      <c r="M2" s="49"/>
      <c r="N2" s="289" t="s">
        <v>77</v>
      </c>
      <c r="O2" s="76"/>
    </row>
    <row r="3" spans="1:37" ht="20.100000000000001" customHeight="1" x14ac:dyDescent="0.3">
      <c r="A3" s="109"/>
      <c r="B3" s="290"/>
      <c r="C3" s="110"/>
      <c r="D3" s="49"/>
      <c r="E3" s="49"/>
      <c r="F3" s="49"/>
      <c r="G3" s="49"/>
      <c r="H3" s="49"/>
      <c r="I3" s="49"/>
      <c r="J3" s="49"/>
      <c r="K3" s="49"/>
      <c r="L3" s="108"/>
      <c r="M3" s="49"/>
      <c r="N3" s="106"/>
      <c r="O3" s="76"/>
    </row>
    <row r="4" spans="1:37" ht="20.100000000000001" customHeight="1" x14ac:dyDescent="0.3">
      <c r="A4" s="109"/>
      <c r="B4" s="290"/>
      <c r="C4" s="110"/>
      <c r="D4" s="49"/>
      <c r="E4" s="49"/>
      <c r="F4" s="49"/>
      <c r="G4" s="49"/>
      <c r="H4" s="49"/>
      <c r="I4" s="49"/>
      <c r="J4" s="49"/>
      <c r="K4" s="49"/>
      <c r="L4" s="108"/>
      <c r="M4" s="49"/>
      <c r="N4" s="108"/>
      <c r="O4" s="76"/>
    </row>
    <row r="5" spans="1:37" ht="20.100000000000001" customHeight="1" x14ac:dyDescent="0.3">
      <c r="A5" s="109"/>
      <c r="B5" s="290"/>
      <c r="C5" s="110"/>
      <c r="D5" s="49"/>
      <c r="E5" s="49"/>
      <c r="F5" s="49"/>
      <c r="G5" s="49"/>
      <c r="H5" s="49"/>
      <c r="I5" s="49"/>
      <c r="J5" s="49"/>
      <c r="K5" s="49"/>
      <c r="L5" s="108"/>
      <c r="M5" s="49"/>
      <c r="N5" s="289"/>
      <c r="O5" s="76"/>
    </row>
    <row r="6" spans="1:37" ht="20.100000000000001" customHeight="1" x14ac:dyDescent="0.3">
      <c r="A6" s="109"/>
      <c r="B6" s="290"/>
      <c r="C6" s="110"/>
      <c r="D6" s="49"/>
      <c r="E6" s="49"/>
      <c r="F6" s="49"/>
      <c r="G6" s="49"/>
      <c r="H6" s="49"/>
      <c r="I6" s="49"/>
      <c r="J6" s="49"/>
      <c r="K6" s="49"/>
      <c r="L6" s="49"/>
      <c r="M6" s="49"/>
      <c r="N6" s="106"/>
      <c r="O6" s="76"/>
    </row>
    <row r="7" spans="1:37" ht="20.100000000000001" customHeight="1" x14ac:dyDescent="0.2">
      <c r="A7" s="319" t="s">
        <v>157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91"/>
    </row>
    <row r="8" spans="1:37" s="22" customFormat="1" ht="36.75" customHeight="1" x14ac:dyDescent="0.2">
      <c r="A8" s="327" t="s">
        <v>172</v>
      </c>
      <c r="B8" s="327"/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</row>
    <row r="9" spans="1:37" s="15" customFormat="1" ht="18.75" customHeight="1" x14ac:dyDescent="0.2">
      <c r="A9" s="330" t="s">
        <v>0</v>
      </c>
      <c r="B9" s="328" t="s">
        <v>1</v>
      </c>
      <c r="C9" s="330" t="s">
        <v>2</v>
      </c>
      <c r="D9" s="330" t="s">
        <v>155</v>
      </c>
      <c r="E9" s="330"/>
      <c r="F9" s="330"/>
      <c r="G9" s="330"/>
      <c r="H9" s="330"/>
      <c r="I9" s="330"/>
      <c r="J9" s="330"/>
      <c r="K9" s="330"/>
      <c r="L9" s="330"/>
      <c r="M9" s="330" t="s">
        <v>166</v>
      </c>
      <c r="N9" s="330"/>
      <c r="O9" s="330"/>
      <c r="P9" s="31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</row>
    <row r="10" spans="1:37" s="15" customFormat="1" ht="78" customHeight="1" x14ac:dyDescent="0.2">
      <c r="A10" s="330"/>
      <c r="B10" s="328"/>
      <c r="C10" s="330"/>
      <c r="D10" s="60" t="s">
        <v>3</v>
      </c>
      <c r="E10" s="60" t="s">
        <v>4</v>
      </c>
      <c r="F10" s="60" t="s">
        <v>5</v>
      </c>
      <c r="G10" s="60" t="s">
        <v>6</v>
      </c>
      <c r="H10" s="60" t="s">
        <v>7</v>
      </c>
      <c r="I10" s="60" t="s">
        <v>8</v>
      </c>
      <c r="J10" s="60" t="s">
        <v>9</v>
      </c>
      <c r="K10" s="60" t="s">
        <v>10</v>
      </c>
      <c r="L10" s="60" t="s">
        <v>11</v>
      </c>
      <c r="M10" s="60" t="s">
        <v>12</v>
      </c>
      <c r="N10" s="60" t="s">
        <v>13</v>
      </c>
      <c r="O10" s="60" t="s">
        <v>14</v>
      </c>
    </row>
    <row r="11" spans="1:37" ht="18.75" x14ac:dyDescent="0.25">
      <c r="A11" s="302" t="s">
        <v>15</v>
      </c>
      <c r="B11" s="61" t="s">
        <v>174</v>
      </c>
      <c r="C11" s="153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</row>
    <row r="12" spans="1:37" s="167" customFormat="1" ht="18.75" x14ac:dyDescent="0.25">
      <c r="A12" s="302" t="s">
        <v>16</v>
      </c>
      <c r="B12" s="100" t="s">
        <v>135</v>
      </c>
      <c r="C12" s="113">
        <v>739.59697035185252</v>
      </c>
      <c r="D12" s="119">
        <v>54.347999999999999</v>
      </c>
      <c r="E12" s="119">
        <v>44.322000000000003</v>
      </c>
      <c r="F12" s="119">
        <v>47.198999999999998</v>
      </c>
      <c r="G12" s="119">
        <v>48.125999999999998</v>
      </c>
      <c r="H12" s="119">
        <v>48.848999999999997</v>
      </c>
      <c r="I12" s="119">
        <v>45.326999999999998</v>
      </c>
      <c r="J12" s="119">
        <v>61.923999999999999</v>
      </c>
      <c r="K12" s="119">
        <v>79.561999999999998</v>
      </c>
      <c r="L12" s="119">
        <v>84.808000000000007</v>
      </c>
      <c r="M12" s="119">
        <v>90.484999999999999</v>
      </c>
      <c r="N12" s="119">
        <v>75.528000000000006</v>
      </c>
      <c r="O12" s="119">
        <v>59.118000000000002</v>
      </c>
      <c r="P12" s="166"/>
    </row>
    <row r="13" spans="1:37" ht="18.75" x14ac:dyDescent="0.25">
      <c r="A13" s="98" t="s">
        <v>35</v>
      </c>
      <c r="B13" s="99" t="s">
        <v>88</v>
      </c>
      <c r="C13" s="113">
        <v>592.64199999999994</v>
      </c>
      <c r="D13" s="114">
        <v>41.987000000000002</v>
      </c>
      <c r="E13" s="114">
        <v>30.744</v>
      </c>
      <c r="F13" s="114">
        <v>30.867999999999999</v>
      </c>
      <c r="G13" s="114">
        <v>31.542000000000002</v>
      </c>
      <c r="H13" s="114">
        <v>31.483000000000001</v>
      </c>
      <c r="I13" s="114">
        <v>29.126000000000001</v>
      </c>
      <c r="J13" s="114">
        <v>49.618000000000002</v>
      </c>
      <c r="K13" s="114">
        <v>70.400000000000006</v>
      </c>
      <c r="L13" s="114">
        <v>80.058999999999997</v>
      </c>
      <c r="M13" s="114">
        <v>84.926000000000002</v>
      </c>
      <c r="N13" s="114">
        <v>64.498999999999995</v>
      </c>
      <c r="O13" s="114">
        <v>47.39</v>
      </c>
      <c r="P13" s="23"/>
    </row>
    <row r="14" spans="1:37" ht="18.75" x14ac:dyDescent="0.25">
      <c r="A14" s="307" t="s">
        <v>36</v>
      </c>
      <c r="B14" s="99" t="s">
        <v>63</v>
      </c>
      <c r="C14" s="113">
        <v>120.893</v>
      </c>
      <c r="D14" s="114">
        <v>10.673999999999999</v>
      </c>
      <c r="E14" s="114">
        <v>12.269</v>
      </c>
      <c r="F14" s="114">
        <v>14.68</v>
      </c>
      <c r="G14" s="114">
        <v>15.023</v>
      </c>
      <c r="H14" s="114">
        <v>15.685</v>
      </c>
      <c r="I14" s="114">
        <v>14.946</v>
      </c>
      <c r="J14" s="114">
        <v>10.420999999999999</v>
      </c>
      <c r="K14" s="114">
        <v>6.3739999999999997</v>
      </c>
      <c r="L14" s="114">
        <v>1.2150000000000001</v>
      </c>
      <c r="M14" s="114">
        <v>1.9450000000000001</v>
      </c>
      <c r="N14" s="114">
        <v>8.0939999999999994</v>
      </c>
      <c r="O14" s="114">
        <v>9.5670000000000002</v>
      </c>
      <c r="P14" s="39"/>
    </row>
    <row r="15" spans="1:37" ht="18.75" outlineLevel="1" x14ac:dyDescent="0.25">
      <c r="A15" s="307"/>
      <c r="B15" s="99" t="s">
        <v>41</v>
      </c>
      <c r="C15" s="113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24"/>
    </row>
    <row r="16" spans="1:37" ht="18.75" x14ac:dyDescent="0.25">
      <c r="A16" s="303" t="s">
        <v>37</v>
      </c>
      <c r="B16" s="62" t="s">
        <v>89</v>
      </c>
      <c r="C16" s="113">
        <v>26.04187035185258</v>
      </c>
      <c r="D16" s="114">
        <v>1.6855375377071775</v>
      </c>
      <c r="E16" s="114">
        <v>1.3068619052642683</v>
      </c>
      <c r="F16" s="114">
        <v>1.6494372997777713</v>
      </c>
      <c r="G16" s="114">
        <v>1.5594069274503408</v>
      </c>
      <c r="H16" s="114">
        <v>1.6793632198768935</v>
      </c>
      <c r="I16" s="114">
        <v>1.2534875153676368</v>
      </c>
      <c r="J16" s="114">
        <v>1.8833383704131759</v>
      </c>
      <c r="K16" s="114">
        <v>2.7867976505454091</v>
      </c>
      <c r="L16" s="114">
        <v>3.5318685672481935</v>
      </c>
      <c r="M16" s="114">
        <v>3.6126510786035699</v>
      </c>
      <c r="N16" s="114">
        <v>2.9336449218251559</v>
      </c>
      <c r="O16" s="114">
        <v>2.1594753577729859</v>
      </c>
      <c r="P16" s="39"/>
    </row>
    <row r="17" spans="1:16" ht="18.75" x14ac:dyDescent="0.25">
      <c r="A17" s="303" t="s">
        <v>38</v>
      </c>
      <c r="B17" s="62" t="s">
        <v>91</v>
      </c>
      <c r="C17" s="113">
        <v>2.01E-2</v>
      </c>
      <c r="D17" s="193">
        <v>1.9E-3</v>
      </c>
      <c r="E17" s="193">
        <v>2.0999999999999999E-3</v>
      </c>
      <c r="F17" s="193">
        <v>1.9E-3</v>
      </c>
      <c r="G17" s="193">
        <v>1.9E-3</v>
      </c>
      <c r="H17" s="193">
        <v>1.5E-3</v>
      </c>
      <c r="I17" s="193">
        <v>1.5E-3</v>
      </c>
      <c r="J17" s="193">
        <v>1.5E-3</v>
      </c>
      <c r="K17" s="193">
        <v>1.5E-3</v>
      </c>
      <c r="L17" s="193">
        <v>1.8E-3</v>
      </c>
      <c r="M17" s="193">
        <v>1.5E-3</v>
      </c>
      <c r="N17" s="193">
        <v>1.5E-3</v>
      </c>
      <c r="O17" s="193">
        <v>1.5E-3</v>
      </c>
      <c r="P17" s="39"/>
    </row>
    <row r="18" spans="1:16" ht="18.75" outlineLevel="1" x14ac:dyDescent="0.25">
      <c r="A18" s="303" t="s">
        <v>40</v>
      </c>
      <c r="B18" s="63" t="s">
        <v>92</v>
      </c>
      <c r="C18" s="11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34"/>
    </row>
    <row r="19" spans="1:16" s="1" customFormat="1" ht="18.75" x14ac:dyDescent="0.25">
      <c r="A19" s="307" t="s">
        <v>17</v>
      </c>
      <c r="B19" s="100" t="s">
        <v>93</v>
      </c>
      <c r="C19" s="139"/>
      <c r="D19" s="138">
        <v>131.66767763745375</v>
      </c>
      <c r="E19" s="138">
        <v>104.67661537227016</v>
      </c>
      <c r="F19" s="138">
        <v>116.77733129225666</v>
      </c>
      <c r="G19" s="138">
        <v>97.456920474873229</v>
      </c>
      <c r="H19" s="138">
        <v>98.824187629644527</v>
      </c>
      <c r="I19" s="138">
        <v>99.958584682174404</v>
      </c>
      <c r="J19" s="138">
        <v>117.81362684195321</v>
      </c>
      <c r="K19" s="138">
        <v>137.15874673686864</v>
      </c>
      <c r="L19" s="138">
        <v>146.58781297441195</v>
      </c>
      <c r="M19" s="138">
        <v>142.88194043500755</v>
      </c>
      <c r="N19" s="138">
        <v>142.31844038206924</v>
      </c>
      <c r="O19" s="138">
        <v>112.26695996628472</v>
      </c>
    </row>
    <row r="20" spans="1:16" ht="18.75" x14ac:dyDescent="0.25">
      <c r="A20" s="299" t="s">
        <v>64</v>
      </c>
      <c r="B20" s="63" t="s">
        <v>94</v>
      </c>
      <c r="C20" s="115"/>
      <c r="D20" s="139">
        <v>94.651709401709397</v>
      </c>
      <c r="E20" s="139">
        <v>64</v>
      </c>
      <c r="F20" s="139">
        <v>66</v>
      </c>
      <c r="G20" s="139">
        <v>64.602977667493803</v>
      </c>
      <c r="H20" s="139">
        <v>65</v>
      </c>
      <c r="I20" s="139">
        <v>66.807692307692292</v>
      </c>
      <c r="J20" s="139">
        <v>94.888632872503848</v>
      </c>
      <c r="K20" s="139">
        <v>121.875</v>
      </c>
      <c r="L20" s="139">
        <v>140</v>
      </c>
      <c r="M20" s="139">
        <v>134.21252371916509</v>
      </c>
      <c r="N20" s="139">
        <v>119.8735119047619</v>
      </c>
      <c r="O20" s="139">
        <v>90.917818740399383</v>
      </c>
    </row>
    <row r="21" spans="1:16" ht="18.75" x14ac:dyDescent="0.25">
      <c r="A21" s="299" t="s">
        <v>65</v>
      </c>
      <c r="B21" s="63" t="s">
        <v>95</v>
      </c>
      <c r="C21" s="115"/>
      <c r="D21" s="139">
        <v>22.126865671641788</v>
      </c>
      <c r="E21" s="139">
        <v>24.61282298186487</v>
      </c>
      <c r="F21" s="139">
        <v>30.431177446102812</v>
      </c>
      <c r="G21" s="139">
        <v>30.137618359813832</v>
      </c>
      <c r="H21" s="139">
        <v>31.465655593002726</v>
      </c>
      <c r="I21" s="139">
        <v>30.982587064676615</v>
      </c>
      <c r="J21" s="139">
        <v>20.009600614439325</v>
      </c>
      <c r="K21" s="139">
        <v>11.065972222222221</v>
      </c>
      <c r="L21" s="139">
        <v>2.3329493087557607</v>
      </c>
      <c r="M21" s="139">
        <v>3.7346390168970816</v>
      </c>
      <c r="N21" s="139">
        <v>17.977078891257992</v>
      </c>
      <c r="O21" s="139">
        <v>18.369815668202765</v>
      </c>
    </row>
    <row r="22" spans="1:16" s="38" customFormat="1" ht="18.75" outlineLevel="1" x14ac:dyDescent="0.25">
      <c r="A22" s="305"/>
      <c r="B22" s="102" t="s">
        <v>67</v>
      </c>
      <c r="C22" s="115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</row>
    <row r="23" spans="1:16" ht="18.75" x14ac:dyDescent="0.25">
      <c r="A23" s="299" t="s">
        <v>66</v>
      </c>
      <c r="B23" s="63" t="s">
        <v>90</v>
      </c>
      <c r="C23" s="115"/>
      <c r="D23" s="139">
        <v>14.824999999999999</v>
      </c>
      <c r="E23" s="139">
        <v>16.490591397849464</v>
      </c>
      <c r="F23" s="139">
        <v>20.388888888888886</v>
      </c>
      <c r="G23" s="139">
        <v>2.086911782612396</v>
      </c>
      <c r="H23" s="139">
        <v>2.2475901170608679</v>
      </c>
      <c r="I23" s="139">
        <v>1.7355499396409171</v>
      </c>
      <c r="J23" s="139">
        <v>2.52536857733425</v>
      </c>
      <c r="K23" s="139">
        <v>3.8632281238771866</v>
      </c>
      <c r="L23" s="139">
        <v>4.7406454960262829</v>
      </c>
      <c r="M23" s="139">
        <v>4.4231474809605329</v>
      </c>
      <c r="N23" s="139">
        <v>4.3631361050082589</v>
      </c>
      <c r="O23" s="139">
        <v>2.9010651907581035</v>
      </c>
    </row>
    <row r="24" spans="1:16" ht="18.75" outlineLevel="1" x14ac:dyDescent="0.25">
      <c r="A24" s="299"/>
      <c r="B24" s="63"/>
      <c r="C24" s="115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</row>
    <row r="25" spans="1:16" ht="18.75" x14ac:dyDescent="0.25">
      <c r="A25" s="254" t="s">
        <v>18</v>
      </c>
      <c r="B25" s="100" t="s">
        <v>129</v>
      </c>
      <c r="C25" s="155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5"/>
    </row>
    <row r="26" spans="1:16" ht="18.75" x14ac:dyDescent="0.25">
      <c r="A26" s="306" t="s">
        <v>19</v>
      </c>
      <c r="B26" s="102" t="s">
        <v>96</v>
      </c>
      <c r="C26" s="155">
        <v>282</v>
      </c>
      <c r="D26" s="121"/>
      <c r="E26" s="121"/>
      <c r="F26" s="121">
        <v>39</v>
      </c>
      <c r="G26" s="121">
        <v>60</v>
      </c>
      <c r="H26" s="121">
        <v>146</v>
      </c>
      <c r="I26" s="121">
        <v>37</v>
      </c>
      <c r="J26" s="121"/>
      <c r="K26" s="121"/>
      <c r="L26" s="121"/>
      <c r="M26" s="121"/>
      <c r="N26" s="121"/>
      <c r="O26" s="121"/>
    </row>
    <row r="27" spans="1:16" ht="39.75" customHeight="1" x14ac:dyDescent="0.25">
      <c r="A27" s="306" t="s">
        <v>52</v>
      </c>
      <c r="B27" s="63" t="s">
        <v>97</v>
      </c>
      <c r="C27" s="155">
        <v>1</v>
      </c>
      <c r="D27" s="121"/>
      <c r="E27" s="121"/>
      <c r="F27" s="121"/>
      <c r="G27" s="121"/>
      <c r="H27" s="121"/>
      <c r="I27" s="121">
        <v>1</v>
      </c>
      <c r="J27" s="121"/>
      <c r="K27" s="121"/>
      <c r="L27" s="121"/>
      <c r="M27" s="121"/>
      <c r="N27" s="121"/>
      <c r="O27" s="121"/>
      <c r="P27" s="15"/>
    </row>
    <row r="28" spans="1:16" ht="18.75" x14ac:dyDescent="0.25">
      <c r="A28" s="306" t="s">
        <v>53</v>
      </c>
      <c r="B28" s="102" t="s">
        <v>99</v>
      </c>
      <c r="C28" s="155">
        <v>135</v>
      </c>
      <c r="D28" s="121"/>
      <c r="E28" s="121"/>
      <c r="F28" s="121">
        <v>39</v>
      </c>
      <c r="G28" s="121">
        <v>40</v>
      </c>
      <c r="H28" s="121">
        <v>38</v>
      </c>
      <c r="I28" s="121">
        <v>18</v>
      </c>
      <c r="J28" s="121"/>
      <c r="K28" s="121"/>
      <c r="L28" s="121"/>
      <c r="M28" s="121"/>
      <c r="N28" s="121"/>
      <c r="O28" s="121"/>
      <c r="P28" s="15"/>
    </row>
    <row r="29" spans="1:16" ht="18.75" x14ac:dyDescent="0.25">
      <c r="A29" s="342" t="s">
        <v>54</v>
      </c>
      <c r="B29" s="102" t="s">
        <v>100</v>
      </c>
      <c r="C29" s="155">
        <v>146</v>
      </c>
      <c r="D29" s="121"/>
      <c r="E29" s="121"/>
      <c r="F29" s="121"/>
      <c r="G29" s="121">
        <v>20</v>
      </c>
      <c r="H29" s="121">
        <v>108</v>
      </c>
      <c r="I29" s="121">
        <v>18</v>
      </c>
      <c r="J29" s="121"/>
      <c r="K29" s="121"/>
      <c r="L29" s="121"/>
      <c r="M29" s="121"/>
      <c r="N29" s="121"/>
      <c r="O29" s="121"/>
      <c r="P29" s="15"/>
    </row>
    <row r="30" spans="1:16" ht="18.75" x14ac:dyDescent="0.25">
      <c r="A30" s="342"/>
      <c r="B30" s="101" t="s">
        <v>47</v>
      </c>
      <c r="C30" s="155">
        <v>1</v>
      </c>
      <c r="D30" s="121"/>
      <c r="E30" s="121"/>
      <c r="F30" s="121"/>
      <c r="G30" s="121"/>
      <c r="H30" s="121"/>
      <c r="I30" s="121">
        <v>1</v>
      </c>
      <c r="J30" s="121"/>
      <c r="K30" s="121"/>
      <c r="L30" s="121"/>
      <c r="M30" s="121"/>
      <c r="N30" s="121"/>
      <c r="O30" s="121"/>
      <c r="P30" s="15"/>
    </row>
    <row r="31" spans="1:16" ht="18.75" x14ac:dyDescent="0.25">
      <c r="A31" s="342"/>
      <c r="B31" s="101" t="s">
        <v>48</v>
      </c>
      <c r="C31" s="155">
        <v>145</v>
      </c>
      <c r="D31" s="121"/>
      <c r="E31" s="121"/>
      <c r="F31" s="121"/>
      <c r="G31" s="121">
        <v>20</v>
      </c>
      <c r="H31" s="121">
        <v>108</v>
      </c>
      <c r="I31" s="121">
        <v>17</v>
      </c>
      <c r="J31" s="121"/>
      <c r="K31" s="121"/>
      <c r="L31" s="121"/>
      <c r="M31" s="121"/>
      <c r="N31" s="121"/>
      <c r="O31" s="121"/>
      <c r="P31" s="15"/>
    </row>
    <row r="32" spans="1:16" ht="18.75" outlineLevel="1" x14ac:dyDescent="0.25">
      <c r="A32" s="307"/>
      <c r="B32" s="101"/>
      <c r="C32" s="155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5"/>
    </row>
    <row r="33" spans="1:17" s="6" customFormat="1" ht="18.75" x14ac:dyDescent="0.25">
      <c r="A33" s="254" t="s">
        <v>20</v>
      </c>
      <c r="B33" s="271" t="s">
        <v>33</v>
      </c>
      <c r="C33" s="151"/>
      <c r="D33" s="185"/>
      <c r="E33" s="185"/>
      <c r="F33" s="185"/>
      <c r="G33" s="185"/>
      <c r="H33" s="185"/>
      <c r="I33" s="185"/>
      <c r="J33" s="185"/>
      <c r="K33" s="185"/>
      <c r="L33" s="185"/>
      <c r="M33" s="185"/>
      <c r="N33" s="185"/>
      <c r="O33" s="185"/>
    </row>
    <row r="34" spans="1:17" ht="18.75" x14ac:dyDescent="0.25">
      <c r="A34" s="342" t="s">
        <v>21</v>
      </c>
      <c r="B34" s="102" t="s">
        <v>105</v>
      </c>
      <c r="C34" s="150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5"/>
    </row>
    <row r="35" spans="1:17" ht="18.75" x14ac:dyDescent="0.25">
      <c r="A35" s="342"/>
      <c r="B35" s="101" t="s">
        <v>82</v>
      </c>
      <c r="C35" s="150">
        <v>80.28</v>
      </c>
      <c r="D35" s="175"/>
      <c r="E35" s="175"/>
      <c r="F35" s="175">
        <v>0.45</v>
      </c>
      <c r="G35" s="175">
        <v>0.78</v>
      </c>
      <c r="H35" s="175">
        <v>6</v>
      </c>
      <c r="I35" s="175">
        <v>21.8</v>
      </c>
      <c r="J35" s="175">
        <v>25.5</v>
      </c>
      <c r="K35" s="175">
        <v>14.79</v>
      </c>
      <c r="L35" s="175">
        <v>10.96</v>
      </c>
      <c r="M35" s="175"/>
      <c r="N35" s="175"/>
      <c r="O35" s="175"/>
      <c r="P35" s="194"/>
    </row>
    <row r="36" spans="1:17" ht="37.5" x14ac:dyDescent="0.25">
      <c r="A36" s="342" t="s">
        <v>22</v>
      </c>
      <c r="B36" s="63" t="s">
        <v>107</v>
      </c>
      <c r="C36" s="151"/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85"/>
      <c r="O36" s="185"/>
      <c r="P36" s="15"/>
    </row>
    <row r="37" spans="1:17" ht="18.95" customHeight="1" x14ac:dyDescent="0.25">
      <c r="A37" s="342"/>
      <c r="B37" s="101" t="s">
        <v>49</v>
      </c>
      <c r="C37" s="150">
        <v>9.9000000000000005E-2</v>
      </c>
      <c r="D37" s="175"/>
      <c r="E37" s="175"/>
      <c r="F37" s="175"/>
      <c r="G37" s="175"/>
      <c r="H37" s="175"/>
      <c r="I37" s="175">
        <v>3.9E-2</v>
      </c>
      <c r="J37" s="175">
        <v>0.03</v>
      </c>
      <c r="K37" s="175">
        <v>0.03</v>
      </c>
      <c r="L37" s="175"/>
      <c r="M37" s="176"/>
      <c r="N37" s="175"/>
      <c r="O37" s="175"/>
      <c r="P37" s="194"/>
      <c r="Q37" s="25"/>
    </row>
    <row r="38" spans="1:17" ht="18.95" customHeight="1" x14ac:dyDescent="0.25">
      <c r="A38" s="333" t="s">
        <v>23</v>
      </c>
      <c r="B38" s="101" t="s">
        <v>109</v>
      </c>
      <c r="C38" s="151"/>
      <c r="D38" s="175"/>
      <c r="E38" s="175"/>
      <c r="F38" s="175"/>
      <c r="G38" s="175"/>
      <c r="H38" s="175"/>
      <c r="I38" s="175"/>
      <c r="J38" s="175"/>
      <c r="K38" s="175"/>
      <c r="L38" s="175"/>
      <c r="M38" s="176"/>
      <c r="N38" s="175"/>
      <c r="O38" s="175"/>
      <c r="P38" s="194"/>
      <c r="Q38" s="25"/>
    </row>
    <row r="39" spans="1:17" ht="18.95" customHeight="1" x14ac:dyDescent="0.25">
      <c r="A39" s="333"/>
      <c r="B39" s="101" t="s">
        <v>83</v>
      </c>
      <c r="C39" s="150">
        <v>1.7549999999999999</v>
      </c>
      <c r="D39" s="175"/>
      <c r="E39" s="175"/>
      <c r="F39" s="175"/>
      <c r="G39" s="175"/>
      <c r="H39" s="175"/>
      <c r="I39" s="175">
        <v>0.14000000000000001</v>
      </c>
      <c r="J39" s="175">
        <v>0.91</v>
      </c>
      <c r="K39" s="175">
        <v>0.63100000000000001</v>
      </c>
      <c r="L39" s="175">
        <v>7.3999999999999996E-2</v>
      </c>
      <c r="M39" s="175"/>
      <c r="N39" s="175"/>
      <c r="O39" s="175"/>
      <c r="P39" s="194"/>
      <c r="Q39" s="25"/>
    </row>
    <row r="40" spans="1:17" ht="18.75" customHeight="1" x14ac:dyDescent="0.25">
      <c r="A40" s="342" t="s">
        <v>24</v>
      </c>
      <c r="B40" s="149" t="s">
        <v>112</v>
      </c>
      <c r="C40" s="151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5"/>
      <c r="P40" s="15"/>
    </row>
    <row r="41" spans="1:17" ht="18.95" customHeight="1" x14ac:dyDescent="0.25">
      <c r="A41" s="342"/>
      <c r="B41" s="101" t="s">
        <v>49</v>
      </c>
      <c r="C41" s="150">
        <v>0.31</v>
      </c>
      <c r="D41" s="175"/>
      <c r="E41" s="175"/>
      <c r="F41" s="175"/>
      <c r="G41" s="175"/>
      <c r="H41" s="175"/>
      <c r="I41" s="175"/>
      <c r="J41" s="176">
        <v>0.1</v>
      </c>
      <c r="K41" s="175">
        <v>0.11</v>
      </c>
      <c r="L41" s="175">
        <v>0.1</v>
      </c>
      <c r="M41" s="175"/>
      <c r="N41" s="175"/>
      <c r="O41" s="175"/>
      <c r="P41" s="15"/>
    </row>
    <row r="42" spans="1:17" ht="18.75" x14ac:dyDescent="0.25">
      <c r="A42" s="342" t="s">
        <v>25</v>
      </c>
      <c r="B42" s="102" t="s">
        <v>114</v>
      </c>
      <c r="C42" s="151"/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185"/>
      <c r="O42" s="185"/>
      <c r="P42" s="15"/>
    </row>
    <row r="43" spans="1:17" ht="18.95" customHeight="1" x14ac:dyDescent="0.25">
      <c r="A43" s="342"/>
      <c r="B43" s="101" t="s">
        <v>49</v>
      </c>
      <c r="C43" s="150">
        <v>12</v>
      </c>
      <c r="D43" s="175"/>
      <c r="E43" s="175"/>
      <c r="F43" s="175"/>
      <c r="G43" s="175"/>
      <c r="H43" s="175">
        <v>0.1</v>
      </c>
      <c r="I43" s="175">
        <v>1.2470000000000001</v>
      </c>
      <c r="J43" s="175">
        <v>5.2779999999999996</v>
      </c>
      <c r="K43" s="175">
        <v>3.3170000000000002</v>
      </c>
      <c r="L43" s="175">
        <v>2.0579999999999998</v>
      </c>
      <c r="M43" s="175"/>
      <c r="N43" s="175"/>
      <c r="O43" s="175"/>
      <c r="P43" s="15"/>
    </row>
    <row r="44" spans="1:17" ht="18.95" customHeight="1" x14ac:dyDescent="0.25">
      <c r="A44" s="342" t="s">
        <v>26</v>
      </c>
      <c r="B44" s="272" t="s">
        <v>119</v>
      </c>
      <c r="C44" s="151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  <c r="O44" s="175"/>
      <c r="P44" s="15"/>
    </row>
    <row r="45" spans="1:17" ht="18.95" customHeight="1" x14ac:dyDescent="0.25">
      <c r="A45" s="342"/>
      <c r="B45" s="101" t="s">
        <v>49</v>
      </c>
      <c r="C45" s="150">
        <v>0.189</v>
      </c>
      <c r="D45" s="175"/>
      <c r="E45" s="175"/>
      <c r="F45" s="175"/>
      <c r="G45" s="175"/>
      <c r="H45" s="175"/>
      <c r="I45" s="175"/>
      <c r="J45" s="175">
        <v>2.9000000000000001E-2</v>
      </c>
      <c r="K45" s="175">
        <v>0.08</v>
      </c>
      <c r="L45" s="175">
        <v>0.08</v>
      </c>
      <c r="M45" s="175"/>
      <c r="N45" s="175"/>
      <c r="O45" s="175"/>
      <c r="P45" s="104"/>
    </row>
    <row r="46" spans="1:17" ht="18.95" customHeight="1" x14ac:dyDescent="0.25">
      <c r="A46" s="342" t="s">
        <v>34</v>
      </c>
      <c r="B46" s="272" t="s">
        <v>121</v>
      </c>
      <c r="C46" s="151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5"/>
    </row>
    <row r="47" spans="1:17" ht="18.75" customHeight="1" x14ac:dyDescent="0.25">
      <c r="A47" s="342"/>
      <c r="B47" s="101" t="s">
        <v>49</v>
      </c>
      <c r="C47" s="150">
        <v>0.45500000000000002</v>
      </c>
      <c r="D47" s="175"/>
      <c r="E47" s="175"/>
      <c r="F47" s="175"/>
      <c r="G47" s="175"/>
      <c r="H47" s="175">
        <v>0.09</v>
      </c>
      <c r="I47" s="175">
        <v>0.09</v>
      </c>
      <c r="J47" s="175">
        <v>0.09</v>
      </c>
      <c r="K47" s="175">
        <v>0.09</v>
      </c>
      <c r="L47" s="175">
        <v>5.8000000000000003E-2</v>
      </c>
      <c r="M47" s="175">
        <v>1.6E-2</v>
      </c>
      <c r="N47" s="175">
        <v>2.1000000000000001E-2</v>
      </c>
      <c r="O47" s="175"/>
      <c r="P47" s="15"/>
    </row>
    <row r="48" spans="1:17" ht="20.25" customHeight="1" x14ac:dyDescent="0.25">
      <c r="A48" s="342" t="s">
        <v>27</v>
      </c>
      <c r="B48" s="272" t="s">
        <v>127</v>
      </c>
      <c r="C48" s="151"/>
      <c r="D48" s="185"/>
      <c r="E48" s="185"/>
      <c r="F48" s="185"/>
      <c r="G48" s="185"/>
      <c r="H48" s="185"/>
      <c r="I48" s="185"/>
      <c r="J48" s="175"/>
      <c r="K48" s="175"/>
      <c r="L48" s="175"/>
      <c r="M48" s="175"/>
      <c r="N48" s="175"/>
      <c r="O48" s="175"/>
      <c r="P48" s="15"/>
    </row>
    <row r="49" spans="1:16" ht="18.95" customHeight="1" x14ac:dyDescent="0.25">
      <c r="A49" s="342"/>
      <c r="B49" s="101" t="s">
        <v>49</v>
      </c>
      <c r="C49" s="150">
        <v>0.01</v>
      </c>
      <c r="D49" s="175"/>
      <c r="E49" s="175"/>
      <c r="F49" s="175"/>
      <c r="G49" s="175"/>
      <c r="H49" s="175"/>
      <c r="I49" s="175">
        <v>0.01</v>
      </c>
      <c r="J49" s="175"/>
      <c r="K49" s="175"/>
      <c r="L49" s="175"/>
      <c r="M49" s="175"/>
      <c r="N49" s="175"/>
      <c r="O49" s="175"/>
      <c r="P49" s="15"/>
    </row>
    <row r="50" spans="1:16" ht="37.5" x14ac:dyDescent="0.25">
      <c r="A50" s="342" t="s">
        <v>28</v>
      </c>
      <c r="B50" s="62" t="s">
        <v>160</v>
      </c>
      <c r="C50" s="151"/>
      <c r="D50" s="185"/>
      <c r="E50" s="185"/>
      <c r="F50" s="185"/>
      <c r="G50" s="185"/>
      <c r="H50" s="185"/>
      <c r="I50" s="185"/>
      <c r="J50" s="185"/>
      <c r="K50" s="185"/>
      <c r="L50" s="185"/>
      <c r="M50" s="185"/>
      <c r="N50" s="185"/>
      <c r="O50" s="185"/>
      <c r="P50" s="15"/>
    </row>
    <row r="51" spans="1:16" ht="18.95" customHeight="1" x14ac:dyDescent="0.25">
      <c r="A51" s="342"/>
      <c r="B51" s="101" t="s">
        <v>49</v>
      </c>
      <c r="C51" s="150">
        <v>0.59850000000000003</v>
      </c>
      <c r="D51" s="175"/>
      <c r="E51" s="175"/>
      <c r="F51" s="175"/>
      <c r="G51" s="175"/>
      <c r="H51" s="175"/>
      <c r="I51" s="175"/>
      <c r="J51" s="175"/>
      <c r="K51" s="175">
        <v>9.5799999999999996E-2</v>
      </c>
      <c r="L51" s="175">
        <v>0.13170000000000001</v>
      </c>
      <c r="M51" s="175">
        <v>0.14960000000000001</v>
      </c>
      <c r="N51" s="175">
        <v>0.13170000000000001</v>
      </c>
      <c r="O51" s="175">
        <v>8.9800000000000005E-2</v>
      </c>
      <c r="P51" s="15"/>
    </row>
    <row r="52" spans="1:16" ht="18.75" x14ac:dyDescent="0.25">
      <c r="A52" s="342" t="s">
        <v>29</v>
      </c>
      <c r="B52" s="269" t="s">
        <v>125</v>
      </c>
      <c r="C52" s="151"/>
      <c r="D52" s="185"/>
      <c r="E52" s="185"/>
      <c r="F52" s="185"/>
      <c r="G52" s="185"/>
      <c r="H52" s="185"/>
      <c r="I52" s="185"/>
      <c r="J52" s="185"/>
      <c r="K52" s="185"/>
      <c r="L52" s="185"/>
      <c r="M52" s="185"/>
      <c r="N52" s="185"/>
      <c r="O52" s="185"/>
      <c r="P52" s="15"/>
    </row>
    <row r="53" spans="1:16" ht="18.75" x14ac:dyDescent="0.25">
      <c r="A53" s="342"/>
      <c r="B53" s="101" t="s">
        <v>49</v>
      </c>
      <c r="C53" s="150">
        <v>1.476</v>
      </c>
      <c r="D53" s="175"/>
      <c r="E53" s="175"/>
      <c r="F53" s="175"/>
      <c r="G53" s="175">
        <v>0.376</v>
      </c>
      <c r="H53" s="175">
        <v>0.55000000000000004</v>
      </c>
      <c r="I53" s="175">
        <v>0.55000000000000004</v>
      </c>
      <c r="J53" s="175"/>
      <c r="K53" s="175"/>
      <c r="L53" s="175"/>
      <c r="M53" s="175"/>
      <c r="N53" s="175"/>
      <c r="O53" s="175"/>
      <c r="P53" s="15"/>
    </row>
    <row r="54" spans="1:16" ht="37.5" x14ac:dyDescent="0.25">
      <c r="A54" s="342" t="s">
        <v>30</v>
      </c>
      <c r="B54" s="63" t="s">
        <v>164</v>
      </c>
      <c r="C54" s="151"/>
      <c r="D54" s="185"/>
      <c r="E54" s="185"/>
      <c r="F54" s="185"/>
      <c r="G54" s="185"/>
      <c r="H54" s="185"/>
      <c r="I54" s="185"/>
      <c r="J54" s="185"/>
      <c r="K54" s="185"/>
      <c r="L54" s="185"/>
      <c r="M54" s="185"/>
      <c r="N54" s="185"/>
      <c r="O54" s="185"/>
      <c r="P54" s="15"/>
    </row>
    <row r="55" spans="1:16" ht="18.75" x14ac:dyDescent="0.25">
      <c r="A55" s="342"/>
      <c r="B55" s="101" t="s">
        <v>49</v>
      </c>
      <c r="C55" s="150">
        <v>0.45619999999999999</v>
      </c>
      <c r="D55" s="175"/>
      <c r="E55" s="175"/>
      <c r="F55" s="175"/>
      <c r="G55" s="175"/>
      <c r="H55" s="175"/>
      <c r="I55" s="175"/>
      <c r="J55" s="175">
        <v>7.5700000000000003E-2</v>
      </c>
      <c r="K55" s="175">
        <v>8.6699999999999999E-2</v>
      </c>
      <c r="L55" s="175">
        <v>9.6199999999999994E-2</v>
      </c>
      <c r="M55" s="176">
        <v>9.1399999999999995E-2</v>
      </c>
      <c r="N55" s="176">
        <v>7.6700000000000004E-2</v>
      </c>
      <c r="O55" s="175">
        <v>2.9499999999999998E-2</v>
      </c>
      <c r="P55" s="33"/>
    </row>
    <row r="56" spans="1:16" ht="37.5" x14ac:dyDescent="0.25">
      <c r="A56" s="342" t="s">
        <v>31</v>
      </c>
      <c r="B56" s="63" t="s">
        <v>162</v>
      </c>
      <c r="C56" s="151"/>
      <c r="D56" s="175"/>
      <c r="E56" s="175"/>
      <c r="F56" s="175"/>
      <c r="G56" s="175"/>
      <c r="H56" s="175"/>
      <c r="I56" s="175"/>
      <c r="J56" s="175"/>
      <c r="K56" s="175"/>
      <c r="L56" s="175"/>
      <c r="M56" s="175"/>
      <c r="N56" s="175"/>
      <c r="O56" s="175"/>
      <c r="P56" s="34"/>
    </row>
    <row r="57" spans="1:16" s="5" customFormat="1" ht="18.75" x14ac:dyDescent="0.25">
      <c r="A57" s="342"/>
      <c r="B57" s="101" t="s">
        <v>49</v>
      </c>
      <c r="C57" s="150">
        <v>0.76800000000000002</v>
      </c>
      <c r="D57" s="177"/>
      <c r="E57" s="177"/>
      <c r="F57" s="177"/>
      <c r="G57" s="177"/>
      <c r="H57" s="177"/>
      <c r="I57" s="176">
        <v>0.76800000000000002</v>
      </c>
      <c r="J57" s="176"/>
      <c r="K57" s="175"/>
      <c r="L57" s="175"/>
      <c r="M57" s="175"/>
      <c r="N57" s="175"/>
      <c r="O57" s="175"/>
    </row>
    <row r="58" spans="1:16" s="47" customFormat="1" ht="18.75" x14ac:dyDescent="0.25">
      <c r="A58" s="69"/>
      <c r="B58" s="95"/>
      <c r="C58" s="96"/>
      <c r="D58" s="96"/>
      <c r="E58" s="96"/>
      <c r="F58" s="96"/>
      <c r="G58" s="96"/>
      <c r="H58" s="96"/>
      <c r="I58" s="96"/>
      <c r="J58" s="14"/>
      <c r="K58" s="14"/>
      <c r="L58" s="14"/>
      <c r="M58" s="14"/>
      <c r="N58" s="14"/>
      <c r="O58" s="14"/>
      <c r="P58" s="69"/>
    </row>
    <row r="59" spans="1:16" ht="12.95" customHeight="1" x14ac:dyDescent="0.2"/>
    <row r="60" spans="1:16" ht="12.95" customHeight="1" x14ac:dyDescent="0.2"/>
    <row r="61" spans="1:16" ht="12.95" customHeight="1" x14ac:dyDescent="0.2"/>
    <row r="62" spans="1:16" ht="12.95" customHeight="1" x14ac:dyDescent="0.2"/>
    <row r="63" spans="1:16" ht="12.95" customHeight="1" x14ac:dyDescent="0.2"/>
    <row r="64" spans="1:16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  <row r="417" ht="12.95" customHeight="1" x14ac:dyDescent="0.2"/>
    <row r="418" ht="12.95" customHeight="1" x14ac:dyDescent="0.2"/>
    <row r="419" ht="12.95" customHeight="1" x14ac:dyDescent="0.2"/>
    <row r="420" ht="12.95" customHeight="1" x14ac:dyDescent="0.2"/>
    <row r="421" ht="12.95" customHeight="1" x14ac:dyDescent="0.2"/>
    <row r="422" ht="12.95" customHeight="1" x14ac:dyDescent="0.2"/>
    <row r="423" ht="12.95" customHeight="1" x14ac:dyDescent="0.2"/>
    <row r="424" ht="12.95" customHeight="1" x14ac:dyDescent="0.2"/>
    <row r="425" ht="12.95" customHeight="1" x14ac:dyDescent="0.2"/>
    <row r="426" ht="12.95" customHeight="1" x14ac:dyDescent="0.2"/>
    <row r="427" ht="12.95" customHeight="1" x14ac:dyDescent="0.2"/>
    <row r="428" ht="12.95" customHeight="1" x14ac:dyDescent="0.2"/>
    <row r="429" ht="12.95" customHeight="1" x14ac:dyDescent="0.2"/>
    <row r="430" ht="12.95" customHeight="1" x14ac:dyDescent="0.2"/>
    <row r="431" ht="12.95" customHeight="1" x14ac:dyDescent="0.2"/>
    <row r="432" ht="12.95" customHeight="1" x14ac:dyDescent="0.2"/>
    <row r="433" ht="12.95" customHeight="1" x14ac:dyDescent="0.2"/>
    <row r="434" ht="12.95" customHeight="1" x14ac:dyDescent="0.2"/>
    <row r="435" ht="12.95" customHeight="1" x14ac:dyDescent="0.2"/>
    <row r="436" ht="12.95" customHeight="1" x14ac:dyDescent="0.2"/>
    <row r="437" ht="12.95" customHeight="1" x14ac:dyDescent="0.2"/>
    <row r="438" ht="12.95" customHeight="1" x14ac:dyDescent="0.2"/>
    <row r="439" ht="12.95" customHeight="1" x14ac:dyDescent="0.2"/>
    <row r="440" ht="12.95" customHeight="1" x14ac:dyDescent="0.2"/>
    <row r="441" ht="12.95" customHeight="1" x14ac:dyDescent="0.2"/>
    <row r="442" ht="12.95" customHeight="1" x14ac:dyDescent="0.2"/>
    <row r="443" ht="12.95" customHeight="1" x14ac:dyDescent="0.2"/>
    <row r="444" ht="12.95" customHeight="1" x14ac:dyDescent="0.2"/>
    <row r="445" ht="12.95" customHeight="1" x14ac:dyDescent="0.2"/>
    <row r="446" ht="12.95" customHeight="1" x14ac:dyDescent="0.2"/>
    <row r="447" ht="12.95" customHeight="1" x14ac:dyDescent="0.2"/>
    <row r="448" ht="12.95" customHeight="1" x14ac:dyDescent="0.2"/>
    <row r="449" ht="12.95" customHeight="1" x14ac:dyDescent="0.2"/>
    <row r="450" ht="12.95" customHeight="1" x14ac:dyDescent="0.2"/>
    <row r="451" ht="12.95" customHeight="1" x14ac:dyDescent="0.2"/>
    <row r="452" ht="12.95" customHeight="1" x14ac:dyDescent="0.2"/>
    <row r="453" ht="12.95" customHeight="1" x14ac:dyDescent="0.2"/>
    <row r="454" ht="12.95" customHeight="1" x14ac:dyDescent="0.2"/>
    <row r="455" ht="12.95" customHeight="1" x14ac:dyDescent="0.2"/>
    <row r="456" ht="12.95" customHeight="1" x14ac:dyDescent="0.2"/>
    <row r="457" ht="12.95" customHeight="1" x14ac:dyDescent="0.2"/>
    <row r="458" ht="12.95" customHeight="1" x14ac:dyDescent="0.2"/>
    <row r="459" ht="12.95" customHeight="1" x14ac:dyDescent="0.2"/>
    <row r="460" ht="12.95" customHeight="1" x14ac:dyDescent="0.2"/>
    <row r="461" ht="12.95" customHeight="1" x14ac:dyDescent="0.2"/>
    <row r="462" ht="12.95" customHeight="1" x14ac:dyDescent="0.2"/>
    <row r="463" ht="12.95" customHeight="1" x14ac:dyDescent="0.2"/>
    <row r="464" ht="12.95" customHeight="1" x14ac:dyDescent="0.2"/>
    <row r="465" ht="12.95" customHeight="1" x14ac:dyDescent="0.2"/>
    <row r="466" ht="12.95" customHeight="1" x14ac:dyDescent="0.2"/>
    <row r="467" ht="12.95" customHeight="1" x14ac:dyDescent="0.2"/>
    <row r="468" ht="12.95" customHeight="1" x14ac:dyDescent="0.2"/>
    <row r="469" ht="12.95" customHeight="1" x14ac:dyDescent="0.2"/>
    <row r="470" ht="12.95" customHeight="1" x14ac:dyDescent="0.2"/>
    <row r="471" ht="12.95" customHeight="1" x14ac:dyDescent="0.2"/>
    <row r="472" ht="12.95" customHeight="1" x14ac:dyDescent="0.2"/>
    <row r="473" ht="12.95" customHeight="1" x14ac:dyDescent="0.2"/>
    <row r="474" ht="12.95" customHeight="1" x14ac:dyDescent="0.2"/>
    <row r="475" ht="12.95" customHeight="1" x14ac:dyDescent="0.2"/>
    <row r="476" ht="12.95" customHeight="1" x14ac:dyDescent="0.2"/>
    <row r="477" ht="12.95" customHeight="1" x14ac:dyDescent="0.2"/>
    <row r="478" ht="12.95" customHeight="1" x14ac:dyDescent="0.2"/>
    <row r="479" ht="12.95" customHeight="1" x14ac:dyDescent="0.2"/>
    <row r="480" ht="12.95" customHeight="1" x14ac:dyDescent="0.2"/>
    <row r="481" ht="12.95" customHeight="1" x14ac:dyDescent="0.2"/>
    <row r="482" ht="12.95" customHeight="1" x14ac:dyDescent="0.2"/>
    <row r="483" ht="12.95" customHeight="1" x14ac:dyDescent="0.2"/>
    <row r="484" ht="12.95" customHeight="1" x14ac:dyDescent="0.2"/>
    <row r="485" ht="12.95" customHeight="1" x14ac:dyDescent="0.2"/>
    <row r="486" ht="12.95" customHeight="1" x14ac:dyDescent="0.2"/>
    <row r="487" ht="12.95" customHeight="1" x14ac:dyDescent="0.2"/>
    <row r="488" ht="12.95" customHeight="1" x14ac:dyDescent="0.2"/>
    <row r="489" ht="12.95" customHeight="1" x14ac:dyDescent="0.2"/>
    <row r="490" ht="12.95" customHeight="1" x14ac:dyDescent="0.2"/>
    <row r="491" ht="12.95" customHeight="1" x14ac:dyDescent="0.2"/>
    <row r="492" ht="12.95" customHeight="1" x14ac:dyDescent="0.2"/>
    <row r="493" ht="12.95" customHeight="1" x14ac:dyDescent="0.2"/>
    <row r="494" ht="12.95" customHeight="1" x14ac:dyDescent="0.2"/>
    <row r="495" ht="12.95" customHeight="1" x14ac:dyDescent="0.2"/>
    <row r="496" ht="12.95" customHeight="1" x14ac:dyDescent="0.2"/>
    <row r="497" ht="12.95" customHeight="1" x14ac:dyDescent="0.2"/>
    <row r="498" ht="12.95" customHeight="1" x14ac:dyDescent="0.2"/>
    <row r="499" ht="12.95" customHeight="1" x14ac:dyDescent="0.2"/>
    <row r="500" ht="12.95" customHeight="1" x14ac:dyDescent="0.2"/>
    <row r="501" ht="12.95" customHeight="1" x14ac:dyDescent="0.2"/>
    <row r="502" ht="12.95" customHeight="1" x14ac:dyDescent="0.2"/>
    <row r="503" ht="12.95" customHeight="1" x14ac:dyDescent="0.2"/>
    <row r="504" ht="12.95" customHeight="1" x14ac:dyDescent="0.2"/>
    <row r="505" ht="12.95" customHeight="1" x14ac:dyDescent="0.2"/>
    <row r="506" ht="12.95" customHeight="1" x14ac:dyDescent="0.2"/>
    <row r="507" ht="12.95" customHeight="1" x14ac:dyDescent="0.2"/>
    <row r="508" ht="12.95" customHeight="1" x14ac:dyDescent="0.2"/>
    <row r="509" ht="12.95" customHeight="1" x14ac:dyDescent="0.2"/>
    <row r="510" ht="12.95" customHeight="1" x14ac:dyDescent="0.2"/>
    <row r="511" ht="12.95" customHeight="1" x14ac:dyDescent="0.2"/>
    <row r="512" ht="12.95" customHeight="1" x14ac:dyDescent="0.2"/>
    <row r="513" ht="12.95" customHeight="1" x14ac:dyDescent="0.2"/>
    <row r="514" ht="12.95" customHeight="1" x14ac:dyDescent="0.2"/>
    <row r="515" ht="12.95" customHeight="1" x14ac:dyDescent="0.2"/>
    <row r="516" ht="12.95" customHeight="1" x14ac:dyDescent="0.2"/>
    <row r="517" ht="12.95" customHeight="1" x14ac:dyDescent="0.2"/>
    <row r="518" ht="12.95" customHeight="1" x14ac:dyDescent="0.2"/>
    <row r="519" ht="12.95" customHeight="1" x14ac:dyDescent="0.2"/>
    <row r="520" ht="12.95" customHeight="1" x14ac:dyDescent="0.2"/>
    <row r="521" ht="12.95" customHeight="1" x14ac:dyDescent="0.2"/>
    <row r="522" ht="12.95" customHeight="1" x14ac:dyDescent="0.2"/>
    <row r="523" ht="12.95" customHeight="1" x14ac:dyDescent="0.2"/>
    <row r="524" ht="12.95" customHeight="1" x14ac:dyDescent="0.2"/>
  </sheetData>
  <mergeCells count="20">
    <mergeCell ref="A42:A43"/>
    <mergeCell ref="A46:A47"/>
    <mergeCell ref="A56:A57"/>
    <mergeCell ref="A44:A45"/>
    <mergeCell ref="A50:A51"/>
    <mergeCell ref="A54:A55"/>
    <mergeCell ref="A52:A53"/>
    <mergeCell ref="A48:A49"/>
    <mergeCell ref="A7:O7"/>
    <mergeCell ref="A34:A35"/>
    <mergeCell ref="D9:L9"/>
    <mergeCell ref="A8:O8"/>
    <mergeCell ref="A40:A41"/>
    <mergeCell ref="B9:B10"/>
    <mergeCell ref="A9:A10"/>
    <mergeCell ref="M9:O9"/>
    <mergeCell ref="C9:C10"/>
    <mergeCell ref="A29:A31"/>
    <mergeCell ref="A36:A37"/>
    <mergeCell ref="A38:A39"/>
  </mergeCells>
  <phoneticPr fontId="0" type="noConversion"/>
  <printOptions horizontalCentered="1"/>
  <pageMargins left="0" right="0" top="0.78740157480314965" bottom="0" header="0" footer="0"/>
  <pageSetup paperSize="9" scale="68" orientation="landscape" verticalDpi="300" r:id="rId1"/>
  <headerFooter alignWithMargins="0"/>
  <rowBreaks count="1" manualBreakCount="1">
    <brk id="32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AK768"/>
  <sheetViews>
    <sheetView view="pageBreakPreview" topLeftCell="A2" zoomScaleSheetLayoutView="100" workbookViewId="0">
      <pane xSplit="3" ySplit="9" topLeftCell="D59" activePane="bottomRight" state="frozen"/>
      <selection activeCell="A2" sqref="A2"/>
      <selection pane="topRight" activeCell="D2" sqref="D2"/>
      <selection pane="bottomLeft" activeCell="A11" sqref="A11"/>
      <selection pane="bottomRight" activeCell="B61" sqref="B61"/>
    </sheetView>
  </sheetViews>
  <sheetFormatPr defaultRowHeight="12.75" outlineLevelRow="1" x14ac:dyDescent="0.2"/>
  <cols>
    <col min="1" max="1" width="7" style="35" customWidth="1"/>
    <col min="2" max="2" width="62.7109375" style="38" customWidth="1"/>
    <col min="3" max="3" width="12.140625" style="18" customWidth="1"/>
    <col min="4" max="15" width="9.7109375" style="14" customWidth="1"/>
    <col min="16" max="16" width="8.28515625" style="36" customWidth="1"/>
    <col min="17" max="17" width="8" style="32" customWidth="1"/>
    <col min="18" max="20" width="6.7109375" style="32" customWidth="1"/>
    <col min="21" max="37" width="9.140625" style="32"/>
    <col min="38" max="16384" width="9.140625" style="13"/>
  </cols>
  <sheetData>
    <row r="1" spans="1:37" ht="20.100000000000001" hidden="1" customHeight="1" x14ac:dyDescent="0.2"/>
    <row r="2" spans="1:37" ht="20.100000000000001" customHeight="1" x14ac:dyDescent="0.3">
      <c r="A2" s="109"/>
      <c r="B2" s="290"/>
      <c r="C2" s="293"/>
      <c r="D2" s="49"/>
      <c r="E2" s="49"/>
      <c r="F2" s="49"/>
      <c r="G2" s="49"/>
      <c r="H2" s="49"/>
      <c r="I2" s="49"/>
      <c r="J2" s="49"/>
      <c r="K2" s="108"/>
      <c r="L2" s="49"/>
      <c r="M2" s="49"/>
      <c r="N2" s="289" t="s">
        <v>70</v>
      </c>
      <c r="O2" s="76"/>
      <c r="P2" s="13"/>
    </row>
    <row r="3" spans="1:37" ht="20.100000000000001" customHeight="1" x14ac:dyDescent="0.3">
      <c r="A3" s="109"/>
      <c r="B3" s="290"/>
      <c r="C3" s="293"/>
      <c r="D3" s="49"/>
      <c r="E3" s="49"/>
      <c r="F3" s="49"/>
      <c r="G3" s="49"/>
      <c r="H3" s="49"/>
      <c r="I3" s="49"/>
      <c r="J3" s="49"/>
      <c r="K3" s="108"/>
      <c r="L3" s="108"/>
      <c r="M3" s="49"/>
      <c r="N3" s="108"/>
      <c r="O3" s="76"/>
      <c r="P3" s="13"/>
    </row>
    <row r="4" spans="1:37" ht="20.100000000000001" customHeight="1" x14ac:dyDescent="0.3">
      <c r="A4" s="109"/>
      <c r="B4" s="290"/>
      <c r="C4" s="293"/>
      <c r="D4" s="49"/>
      <c r="E4" s="49"/>
      <c r="F4" s="49"/>
      <c r="G4" s="49"/>
      <c r="H4" s="49"/>
      <c r="I4" s="49"/>
      <c r="J4" s="49"/>
      <c r="K4" s="106"/>
      <c r="L4" s="108"/>
      <c r="M4" s="49"/>
      <c r="N4" s="108"/>
      <c r="O4" s="76"/>
      <c r="P4" s="13"/>
    </row>
    <row r="5" spans="1:37" ht="20.100000000000001" customHeight="1" x14ac:dyDescent="0.3">
      <c r="A5" s="109"/>
      <c r="B5" s="290"/>
      <c r="C5" s="293"/>
      <c r="D5" s="49"/>
      <c r="E5" s="49"/>
      <c r="F5" s="49"/>
      <c r="G5" s="49"/>
      <c r="H5" s="49"/>
      <c r="I5" s="49"/>
      <c r="J5" s="49"/>
      <c r="K5" s="106"/>
      <c r="L5" s="108"/>
      <c r="M5" s="49"/>
      <c r="N5" s="108"/>
      <c r="O5" s="76"/>
      <c r="P5" s="13"/>
    </row>
    <row r="6" spans="1:37" ht="20.100000000000001" customHeight="1" x14ac:dyDescent="0.3">
      <c r="A6" s="109"/>
      <c r="B6" s="290"/>
      <c r="C6" s="293"/>
      <c r="D6" s="49"/>
      <c r="E6" s="49"/>
      <c r="F6" s="49"/>
      <c r="G6" s="49"/>
      <c r="H6" s="49"/>
      <c r="I6" s="49"/>
      <c r="J6" s="49"/>
      <c r="K6" s="49"/>
      <c r="L6" s="49"/>
      <c r="M6" s="51"/>
      <c r="N6" s="49"/>
      <c r="O6" s="76"/>
      <c r="P6" s="13"/>
      <c r="Q6" s="86"/>
    </row>
    <row r="7" spans="1:37" ht="20.100000000000001" customHeight="1" x14ac:dyDescent="0.25">
      <c r="A7" s="319" t="s">
        <v>157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73"/>
      <c r="Q7" s="86"/>
    </row>
    <row r="8" spans="1:37" s="22" customFormat="1" ht="35.25" customHeight="1" x14ac:dyDescent="0.2">
      <c r="A8" s="327" t="s">
        <v>169</v>
      </c>
      <c r="B8" s="327"/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</row>
    <row r="9" spans="1:37" s="15" customFormat="1" ht="29.25" customHeight="1" x14ac:dyDescent="0.2">
      <c r="A9" s="330" t="s">
        <v>0</v>
      </c>
      <c r="B9" s="328" t="s">
        <v>1</v>
      </c>
      <c r="C9" s="350" t="s">
        <v>2</v>
      </c>
      <c r="D9" s="330" t="s">
        <v>155</v>
      </c>
      <c r="E9" s="330"/>
      <c r="F9" s="330"/>
      <c r="G9" s="330"/>
      <c r="H9" s="330"/>
      <c r="I9" s="330"/>
      <c r="J9" s="330"/>
      <c r="K9" s="330"/>
      <c r="L9" s="330"/>
      <c r="M9" s="330" t="s">
        <v>166</v>
      </c>
      <c r="N9" s="330"/>
      <c r="O9" s="330"/>
      <c r="P9" s="7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</row>
    <row r="10" spans="1:37" s="15" customFormat="1" ht="78" customHeight="1" x14ac:dyDescent="0.2">
      <c r="A10" s="330"/>
      <c r="B10" s="328"/>
      <c r="C10" s="350"/>
      <c r="D10" s="60" t="s">
        <v>3</v>
      </c>
      <c r="E10" s="60" t="s">
        <v>4</v>
      </c>
      <c r="F10" s="60" t="s">
        <v>5</v>
      </c>
      <c r="G10" s="60" t="s">
        <v>6</v>
      </c>
      <c r="H10" s="60" t="s">
        <v>7</v>
      </c>
      <c r="I10" s="60" t="s">
        <v>8</v>
      </c>
      <c r="J10" s="60" t="s">
        <v>9</v>
      </c>
      <c r="K10" s="60" t="s">
        <v>10</v>
      </c>
      <c r="L10" s="60" t="s">
        <v>11</v>
      </c>
      <c r="M10" s="60" t="s">
        <v>12</v>
      </c>
      <c r="N10" s="60" t="s">
        <v>13</v>
      </c>
      <c r="O10" s="60" t="s">
        <v>14</v>
      </c>
      <c r="P10" s="7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</row>
    <row r="11" spans="1:37" ht="18.75" x14ac:dyDescent="0.3">
      <c r="A11" s="310" t="s">
        <v>15</v>
      </c>
      <c r="B11" s="61" t="s">
        <v>174</v>
      </c>
      <c r="C11" s="156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73"/>
    </row>
    <row r="12" spans="1:37" s="20" customFormat="1" ht="18.75" x14ac:dyDescent="0.25">
      <c r="A12" s="142" t="s">
        <v>16</v>
      </c>
      <c r="B12" s="100" t="s">
        <v>128</v>
      </c>
      <c r="C12" s="119">
        <v>3172.9429999999993</v>
      </c>
      <c r="D12" s="119">
        <v>233.904</v>
      </c>
      <c r="E12" s="119">
        <v>192.458</v>
      </c>
      <c r="F12" s="119">
        <v>180.68600000000001</v>
      </c>
      <c r="G12" s="119">
        <v>181.84</v>
      </c>
      <c r="H12" s="119">
        <v>183.34299999999999</v>
      </c>
      <c r="I12" s="119">
        <v>177.17500000000001</v>
      </c>
      <c r="J12" s="119">
        <v>293.55599999999998</v>
      </c>
      <c r="K12" s="119">
        <v>357.22699999999998</v>
      </c>
      <c r="L12" s="119">
        <v>392.46600000000001</v>
      </c>
      <c r="M12" s="119">
        <v>384.82499999999999</v>
      </c>
      <c r="N12" s="119">
        <v>338.64699999999999</v>
      </c>
      <c r="O12" s="119">
        <v>256.81599999999997</v>
      </c>
      <c r="P12" s="191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192"/>
      <c r="AK12" s="192"/>
    </row>
    <row r="13" spans="1:37" ht="18.75" x14ac:dyDescent="0.3">
      <c r="A13" s="313" t="s">
        <v>35</v>
      </c>
      <c r="B13" s="99" t="s">
        <v>88</v>
      </c>
      <c r="C13" s="119">
        <v>2432.279</v>
      </c>
      <c r="D13" s="114">
        <v>178.542</v>
      </c>
      <c r="E13" s="114">
        <v>136.74299999999999</v>
      </c>
      <c r="F13" s="114">
        <v>123.815</v>
      </c>
      <c r="G13" s="114">
        <v>124.215</v>
      </c>
      <c r="H13" s="114">
        <v>125.247</v>
      </c>
      <c r="I13" s="114">
        <v>122.578</v>
      </c>
      <c r="J13" s="114">
        <v>222.22</v>
      </c>
      <c r="K13" s="114">
        <v>282.37900000000002</v>
      </c>
      <c r="L13" s="114">
        <v>314.72500000000002</v>
      </c>
      <c r="M13" s="114">
        <v>318.45499999999998</v>
      </c>
      <c r="N13" s="114">
        <v>276.97300000000001</v>
      </c>
      <c r="O13" s="114">
        <v>206.387</v>
      </c>
      <c r="P13" s="74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</row>
    <row r="14" spans="1:37" ht="18.75" x14ac:dyDescent="0.25">
      <c r="A14" s="313" t="s">
        <v>36</v>
      </c>
      <c r="B14" s="99" t="s">
        <v>62</v>
      </c>
      <c r="C14" s="119">
        <v>413.34099999999995</v>
      </c>
      <c r="D14" s="114">
        <v>31.076000000000001</v>
      </c>
      <c r="E14" s="114">
        <v>37.012999999999998</v>
      </c>
      <c r="F14" s="114">
        <v>38.223999999999997</v>
      </c>
      <c r="G14" s="114">
        <v>35.500999999999998</v>
      </c>
      <c r="H14" s="114">
        <v>36.540999999999997</v>
      </c>
      <c r="I14" s="114">
        <v>35.079000000000001</v>
      </c>
      <c r="J14" s="114">
        <v>40.835999999999999</v>
      </c>
      <c r="K14" s="114">
        <v>37.773000000000003</v>
      </c>
      <c r="L14" s="114">
        <v>35.369999999999997</v>
      </c>
      <c r="M14" s="114">
        <v>28.661999999999999</v>
      </c>
      <c r="N14" s="114">
        <v>27.978999999999999</v>
      </c>
      <c r="O14" s="114">
        <v>29.286999999999999</v>
      </c>
      <c r="P14" s="75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</row>
    <row r="15" spans="1:37" ht="18.75" outlineLevel="1" x14ac:dyDescent="0.25">
      <c r="A15" s="313"/>
      <c r="B15" s="99" t="s">
        <v>41</v>
      </c>
      <c r="C15" s="119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95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</row>
    <row r="16" spans="1:37" ht="18.75" x14ac:dyDescent="0.25">
      <c r="A16" s="313" t="s">
        <v>37</v>
      </c>
      <c r="B16" s="99" t="s">
        <v>89</v>
      </c>
      <c r="C16" s="119">
        <v>326.00400000000002</v>
      </c>
      <c r="D16" s="114">
        <v>24.152000000000001</v>
      </c>
      <c r="E16" s="114">
        <v>18.585000000000001</v>
      </c>
      <c r="F16" s="114">
        <v>18.567</v>
      </c>
      <c r="G16" s="114">
        <v>22.096</v>
      </c>
      <c r="H16" s="114">
        <v>21.472000000000001</v>
      </c>
      <c r="I16" s="114">
        <v>19.484000000000002</v>
      </c>
      <c r="J16" s="114">
        <v>30.437999999999999</v>
      </c>
      <c r="K16" s="114">
        <v>36.938000000000002</v>
      </c>
      <c r="L16" s="114">
        <v>42.201000000000001</v>
      </c>
      <c r="M16" s="114">
        <v>37.530999999999999</v>
      </c>
      <c r="N16" s="114">
        <v>33.542999999999999</v>
      </c>
      <c r="O16" s="114">
        <v>20.997</v>
      </c>
      <c r="P16" s="75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</row>
    <row r="17" spans="1:37" ht="18.75" x14ac:dyDescent="0.25">
      <c r="A17" s="313" t="s">
        <v>38</v>
      </c>
      <c r="B17" s="99" t="s">
        <v>91</v>
      </c>
      <c r="C17" s="119">
        <v>1.319</v>
      </c>
      <c r="D17" s="114">
        <v>0.13400000000000001</v>
      </c>
      <c r="E17" s="114">
        <v>0.11700000000000001</v>
      </c>
      <c r="F17" s="114">
        <v>0.08</v>
      </c>
      <c r="G17" s="114">
        <v>2.8000000000000001E-2</v>
      </c>
      <c r="H17" s="114">
        <v>8.3000000000000004E-2</v>
      </c>
      <c r="I17" s="114">
        <v>3.4000000000000002E-2</v>
      </c>
      <c r="J17" s="114">
        <v>6.2E-2</v>
      </c>
      <c r="K17" s="114">
        <v>0.13700000000000001</v>
      </c>
      <c r="L17" s="114">
        <v>0.17</v>
      </c>
      <c r="M17" s="114">
        <v>0.17699999999999999</v>
      </c>
      <c r="N17" s="114">
        <v>0.152</v>
      </c>
      <c r="O17" s="114">
        <v>0.14499999999999999</v>
      </c>
      <c r="P17" s="75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</row>
    <row r="18" spans="1:37" ht="18.75" outlineLevel="1" x14ac:dyDescent="0.25">
      <c r="A18" s="313"/>
      <c r="B18" s="102" t="s">
        <v>92</v>
      </c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96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</row>
    <row r="19" spans="1:37" ht="18.75" x14ac:dyDescent="0.25">
      <c r="A19" s="313" t="s">
        <v>17</v>
      </c>
      <c r="B19" s="100" t="s">
        <v>93</v>
      </c>
      <c r="C19" s="119"/>
      <c r="D19" s="138">
        <v>499.46401326699834</v>
      </c>
      <c r="E19" s="138">
        <v>378.8098930639253</v>
      </c>
      <c r="F19" s="138">
        <v>366.19073565323572</v>
      </c>
      <c r="G19" s="138">
        <v>346.19926075268819</v>
      </c>
      <c r="H19" s="138">
        <v>349.24185794044666</v>
      </c>
      <c r="I19" s="138">
        <v>368.93504273504277</v>
      </c>
      <c r="J19" s="138">
        <v>532.17405349236469</v>
      </c>
      <c r="K19" s="138">
        <v>599.83576388888878</v>
      </c>
      <c r="L19" s="138">
        <v>661.40836213517673</v>
      </c>
      <c r="M19" s="138">
        <v>667.07286866359459</v>
      </c>
      <c r="N19" s="138">
        <v>659.50905257936518</v>
      </c>
      <c r="O19" s="138">
        <v>576.71548579109071</v>
      </c>
      <c r="P19" s="73"/>
    </row>
    <row r="20" spans="1:37" ht="18.75" x14ac:dyDescent="0.25">
      <c r="A20" s="309" t="s">
        <v>64</v>
      </c>
      <c r="B20" s="63" t="s">
        <v>94</v>
      </c>
      <c r="C20" s="115"/>
      <c r="D20" s="139">
        <v>401.5</v>
      </c>
      <c r="E20" s="139">
        <v>282.76054590570715</v>
      </c>
      <c r="F20" s="139">
        <v>264.56196581196582</v>
      </c>
      <c r="G20" s="139">
        <v>256.85483870967744</v>
      </c>
      <c r="H20" s="139">
        <v>258.98883374689825</v>
      </c>
      <c r="I20" s="139">
        <v>266.91880341880341</v>
      </c>
      <c r="J20" s="139">
        <v>426.68970814132109</v>
      </c>
      <c r="K20" s="139">
        <v>490.2413194444444</v>
      </c>
      <c r="L20" s="139">
        <v>536</v>
      </c>
      <c r="M20" s="139">
        <v>553</v>
      </c>
      <c r="N20" s="139">
        <v>558</v>
      </c>
      <c r="O20" s="139">
        <v>499.28840245775734</v>
      </c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</row>
    <row r="21" spans="1:37" ht="18.75" x14ac:dyDescent="0.25">
      <c r="A21" s="309" t="s">
        <v>65</v>
      </c>
      <c r="B21" s="63" t="s">
        <v>95</v>
      </c>
      <c r="C21" s="115"/>
      <c r="D21" s="139">
        <v>64.419568822553899</v>
      </c>
      <c r="E21" s="139">
        <v>71.069508448540716</v>
      </c>
      <c r="F21" s="139">
        <v>75.841269841269849</v>
      </c>
      <c r="G21" s="139">
        <v>59.645497311827945</v>
      </c>
      <c r="H21" s="139">
        <v>61.392809139784937</v>
      </c>
      <c r="I21" s="139">
        <v>74.955128205128204</v>
      </c>
      <c r="J21" s="139">
        <v>64.573055028462989</v>
      </c>
      <c r="K21" s="139">
        <v>58.291666666666671</v>
      </c>
      <c r="L21" s="139">
        <v>68.914746543778804</v>
      </c>
      <c r="M21" s="139">
        <v>63.155241935483865</v>
      </c>
      <c r="N21" s="139">
        <v>52.044270833333329</v>
      </c>
      <c r="O21" s="139">
        <v>49.205309139784944</v>
      </c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</row>
    <row r="22" spans="1:37" ht="18.75" outlineLevel="1" x14ac:dyDescent="0.25">
      <c r="A22" s="312"/>
      <c r="B22" s="102" t="s">
        <v>67</v>
      </c>
      <c r="C22" s="115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</row>
    <row r="23" spans="1:37" ht="18.75" x14ac:dyDescent="0.25">
      <c r="A23" s="309" t="s">
        <v>66</v>
      </c>
      <c r="B23" s="63" t="s">
        <v>90</v>
      </c>
      <c r="C23" s="115"/>
      <c r="D23" s="139">
        <v>33.544444444444444</v>
      </c>
      <c r="E23" s="139">
        <v>24.979838709677423</v>
      </c>
      <c r="F23" s="139">
        <v>25.787500000000001</v>
      </c>
      <c r="G23" s="139">
        <v>29.698924731182796</v>
      </c>
      <c r="H23" s="139">
        <v>28.860215053763444</v>
      </c>
      <c r="I23" s="139">
        <v>27.06111111111111</v>
      </c>
      <c r="J23" s="139">
        <v>40.911290322580648</v>
      </c>
      <c r="K23" s="139">
        <v>51.302777777777777</v>
      </c>
      <c r="L23" s="139">
        <v>56.721774193548391</v>
      </c>
      <c r="M23" s="139">
        <v>50.44489247311828</v>
      </c>
      <c r="N23" s="139">
        <v>49.915178571428569</v>
      </c>
      <c r="O23" s="139">
        <v>28.221774193548388</v>
      </c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</row>
    <row r="24" spans="1:37" ht="18.75" outlineLevel="1" x14ac:dyDescent="0.25">
      <c r="A24" s="309"/>
      <c r="B24" s="63"/>
      <c r="C24" s="115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</row>
    <row r="25" spans="1:37" ht="18.75" x14ac:dyDescent="0.25">
      <c r="A25" s="142" t="s">
        <v>18</v>
      </c>
      <c r="B25" s="100" t="s">
        <v>129</v>
      </c>
      <c r="C25" s="155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73"/>
    </row>
    <row r="26" spans="1:37" ht="18.75" x14ac:dyDescent="0.25">
      <c r="A26" s="313" t="s">
        <v>19</v>
      </c>
      <c r="B26" s="102" t="s">
        <v>96</v>
      </c>
      <c r="C26" s="155">
        <v>335</v>
      </c>
      <c r="D26" s="121"/>
      <c r="E26" s="121"/>
      <c r="F26" s="121">
        <v>2</v>
      </c>
      <c r="G26" s="121">
        <v>55</v>
      </c>
      <c r="H26" s="121">
        <v>69</v>
      </c>
      <c r="I26" s="121">
        <v>123</v>
      </c>
      <c r="J26" s="121">
        <v>86</v>
      </c>
      <c r="K26" s="121"/>
      <c r="L26" s="121"/>
      <c r="M26" s="121"/>
      <c r="N26" s="121"/>
      <c r="O26" s="121"/>
      <c r="P26" s="47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</row>
    <row r="27" spans="1:37" ht="38.25" customHeight="1" x14ac:dyDescent="0.25">
      <c r="A27" s="313" t="s">
        <v>52</v>
      </c>
      <c r="B27" s="63" t="s">
        <v>97</v>
      </c>
      <c r="C27" s="155">
        <v>2</v>
      </c>
      <c r="D27" s="121"/>
      <c r="E27" s="121"/>
      <c r="F27" s="121"/>
      <c r="G27" s="121"/>
      <c r="H27" s="121"/>
      <c r="I27" s="121">
        <v>2</v>
      </c>
      <c r="J27" s="121"/>
      <c r="K27" s="121"/>
      <c r="L27" s="121"/>
      <c r="M27" s="121"/>
      <c r="N27" s="121"/>
      <c r="O27" s="121"/>
      <c r="P27" s="73"/>
    </row>
    <row r="28" spans="1:37" ht="18.75" x14ac:dyDescent="0.25">
      <c r="A28" s="313" t="s">
        <v>53</v>
      </c>
      <c r="B28" s="102" t="s">
        <v>99</v>
      </c>
      <c r="C28" s="155">
        <v>11</v>
      </c>
      <c r="D28" s="121"/>
      <c r="E28" s="121"/>
      <c r="F28" s="121">
        <v>2</v>
      </c>
      <c r="G28" s="121">
        <v>3</v>
      </c>
      <c r="H28" s="121">
        <v>4</v>
      </c>
      <c r="I28" s="121">
        <v>2</v>
      </c>
      <c r="J28" s="121"/>
      <c r="K28" s="121"/>
      <c r="L28" s="121"/>
      <c r="M28" s="121"/>
      <c r="N28" s="121"/>
      <c r="O28" s="121"/>
      <c r="P28" s="73"/>
    </row>
    <row r="29" spans="1:37" ht="20.100000000000001" customHeight="1" x14ac:dyDescent="0.25">
      <c r="A29" s="347" t="s">
        <v>54</v>
      </c>
      <c r="B29" s="102" t="s">
        <v>100</v>
      </c>
      <c r="C29" s="155">
        <v>281</v>
      </c>
      <c r="D29" s="121"/>
      <c r="E29" s="121"/>
      <c r="F29" s="121"/>
      <c r="G29" s="121">
        <v>40</v>
      </c>
      <c r="H29" s="121">
        <v>52</v>
      </c>
      <c r="I29" s="121">
        <v>103</v>
      </c>
      <c r="J29" s="121"/>
      <c r="K29" s="121"/>
      <c r="L29" s="121"/>
      <c r="M29" s="121"/>
      <c r="N29" s="121"/>
      <c r="O29" s="121"/>
      <c r="P29" s="73"/>
    </row>
    <row r="30" spans="1:37" ht="20.100000000000001" customHeight="1" x14ac:dyDescent="0.25">
      <c r="A30" s="348"/>
      <c r="B30" s="101" t="s">
        <v>47</v>
      </c>
      <c r="C30" s="121">
        <v>5</v>
      </c>
      <c r="D30" s="121"/>
      <c r="E30" s="121"/>
      <c r="F30" s="121"/>
      <c r="G30" s="121"/>
      <c r="H30" s="121">
        <v>2</v>
      </c>
      <c r="I30" s="121">
        <v>3</v>
      </c>
      <c r="J30" s="121"/>
      <c r="K30" s="121"/>
      <c r="L30" s="121"/>
      <c r="M30" s="121"/>
      <c r="N30" s="121"/>
      <c r="O30" s="121"/>
      <c r="P30" s="73"/>
    </row>
    <row r="31" spans="1:37" ht="20.100000000000001" customHeight="1" x14ac:dyDescent="0.25">
      <c r="A31" s="349"/>
      <c r="B31" s="101" t="s">
        <v>48</v>
      </c>
      <c r="C31" s="121">
        <v>276</v>
      </c>
      <c r="D31" s="121"/>
      <c r="E31" s="121"/>
      <c r="F31" s="121"/>
      <c r="G31" s="121">
        <v>40</v>
      </c>
      <c r="H31" s="121">
        <v>50</v>
      </c>
      <c r="I31" s="121">
        <v>100</v>
      </c>
      <c r="J31" s="121">
        <v>86</v>
      </c>
      <c r="K31" s="121"/>
      <c r="L31" s="121"/>
      <c r="M31" s="121"/>
      <c r="N31" s="121"/>
      <c r="O31" s="121"/>
      <c r="P31" s="73"/>
    </row>
    <row r="32" spans="1:37" ht="18.75" x14ac:dyDescent="0.25">
      <c r="A32" s="313" t="s">
        <v>55</v>
      </c>
      <c r="B32" s="102" t="s">
        <v>180</v>
      </c>
      <c r="C32" s="155">
        <v>41</v>
      </c>
      <c r="D32" s="121"/>
      <c r="E32" s="121"/>
      <c r="F32" s="121"/>
      <c r="G32" s="273">
        <v>12</v>
      </c>
      <c r="H32" s="273">
        <v>13</v>
      </c>
      <c r="I32" s="273">
        <v>16</v>
      </c>
      <c r="J32" s="121"/>
      <c r="K32" s="121"/>
      <c r="L32" s="121"/>
      <c r="M32" s="121"/>
      <c r="N32" s="121"/>
      <c r="O32" s="121"/>
      <c r="P32" s="73"/>
    </row>
    <row r="33" spans="1:37" ht="18.75" outlineLevel="1" x14ac:dyDescent="0.25">
      <c r="A33" s="313"/>
      <c r="B33" s="102"/>
      <c r="C33" s="155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73"/>
    </row>
    <row r="34" spans="1:37" s="6" customFormat="1" ht="20.100000000000001" customHeight="1" x14ac:dyDescent="0.3">
      <c r="A34" s="142" t="s">
        <v>20</v>
      </c>
      <c r="B34" s="271" t="s">
        <v>33</v>
      </c>
      <c r="C34" s="150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76"/>
    </row>
    <row r="35" spans="1:37" ht="20.100000000000001" customHeight="1" x14ac:dyDescent="0.25">
      <c r="A35" s="344" t="s">
        <v>21</v>
      </c>
      <c r="B35" s="102" t="s">
        <v>105</v>
      </c>
      <c r="C35" s="150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73"/>
    </row>
    <row r="36" spans="1:37" ht="20.100000000000001" customHeight="1" x14ac:dyDescent="0.25">
      <c r="A36" s="344"/>
      <c r="B36" s="101" t="s">
        <v>82</v>
      </c>
      <c r="C36" s="150">
        <v>318.97000000000003</v>
      </c>
      <c r="D36" s="175">
        <v>6</v>
      </c>
      <c r="E36" s="175">
        <v>4.4000000000000004</v>
      </c>
      <c r="F36" s="175">
        <v>3</v>
      </c>
      <c r="G36" s="175">
        <v>4.2</v>
      </c>
      <c r="H36" s="175">
        <v>5</v>
      </c>
      <c r="I36" s="175">
        <v>68.099999999999994</v>
      </c>
      <c r="J36" s="175">
        <v>6</v>
      </c>
      <c r="K36" s="175">
        <v>17.3</v>
      </c>
      <c r="L36" s="175">
        <v>30</v>
      </c>
      <c r="M36" s="175">
        <v>90</v>
      </c>
      <c r="N36" s="175">
        <v>80</v>
      </c>
      <c r="O36" s="175">
        <v>4.97</v>
      </c>
      <c r="P36" s="197"/>
    </row>
    <row r="37" spans="1:37" ht="37.5" x14ac:dyDescent="0.25">
      <c r="A37" s="344" t="s">
        <v>22</v>
      </c>
      <c r="B37" s="63" t="s">
        <v>106</v>
      </c>
      <c r="C37" s="150"/>
      <c r="D37" s="175"/>
      <c r="E37" s="175"/>
      <c r="F37" s="175"/>
      <c r="G37" s="175"/>
      <c r="H37" s="175"/>
      <c r="I37" s="175"/>
      <c r="J37" s="175"/>
      <c r="K37" s="175"/>
      <c r="L37" s="175"/>
      <c r="M37" s="175"/>
      <c r="N37" s="175"/>
      <c r="O37" s="175"/>
      <c r="P37" s="73"/>
    </row>
    <row r="38" spans="1:37" ht="18.75" x14ac:dyDescent="0.25">
      <c r="A38" s="344"/>
      <c r="B38" s="101" t="s">
        <v>49</v>
      </c>
      <c r="C38" s="150">
        <v>1.58</v>
      </c>
      <c r="D38" s="175"/>
      <c r="E38" s="175"/>
      <c r="F38" s="175"/>
      <c r="G38" s="175"/>
      <c r="H38" s="175">
        <v>0.25</v>
      </c>
      <c r="I38" s="175">
        <v>0.25</v>
      </c>
      <c r="J38" s="175">
        <v>0.55000000000000004</v>
      </c>
      <c r="K38" s="175">
        <v>0.25</v>
      </c>
      <c r="L38" s="175">
        <v>0.28000000000000003</v>
      </c>
      <c r="M38" s="175"/>
      <c r="N38" s="175"/>
      <c r="O38" s="175"/>
      <c r="P38" s="73"/>
    </row>
    <row r="39" spans="1:37" ht="20.100000000000001" customHeight="1" x14ac:dyDescent="0.25">
      <c r="A39" s="345" t="s">
        <v>23</v>
      </c>
      <c r="B39" s="101" t="s">
        <v>109</v>
      </c>
      <c r="C39" s="150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73"/>
    </row>
    <row r="40" spans="1:37" ht="20.100000000000001" customHeight="1" x14ac:dyDescent="0.25">
      <c r="A40" s="346"/>
      <c r="B40" s="101" t="s">
        <v>75</v>
      </c>
      <c r="C40" s="150">
        <v>2.3450000000000002</v>
      </c>
      <c r="D40" s="176"/>
      <c r="E40" s="176"/>
      <c r="F40" s="176"/>
      <c r="G40" s="176">
        <v>0.67800000000000005</v>
      </c>
      <c r="H40" s="176">
        <v>0.97699999999999998</v>
      </c>
      <c r="I40" s="176">
        <v>0.69</v>
      </c>
      <c r="J40" s="176"/>
      <c r="K40" s="176"/>
      <c r="L40" s="176"/>
      <c r="M40" s="176"/>
      <c r="N40" s="176"/>
      <c r="O40" s="176"/>
      <c r="P40" s="73"/>
    </row>
    <row r="41" spans="1:37" s="17" customFormat="1" ht="18.75" x14ac:dyDescent="0.25">
      <c r="A41" s="343" t="s">
        <v>24</v>
      </c>
      <c r="B41" s="149" t="s">
        <v>112</v>
      </c>
      <c r="C41" s="150"/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  <c r="O41" s="180"/>
      <c r="P41" s="78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</row>
    <row r="42" spans="1:37" s="17" customFormat="1" ht="20.100000000000001" customHeight="1" x14ac:dyDescent="0.25">
      <c r="A42" s="343"/>
      <c r="B42" s="101" t="s">
        <v>49</v>
      </c>
      <c r="C42" s="150">
        <v>2.8479999999999999</v>
      </c>
      <c r="D42" s="180"/>
      <c r="E42" s="180"/>
      <c r="F42" s="180"/>
      <c r="G42" s="180"/>
      <c r="H42" s="180">
        <v>0.46</v>
      </c>
      <c r="I42" s="180">
        <v>0.46</v>
      </c>
      <c r="J42" s="180">
        <v>0.45</v>
      </c>
      <c r="K42" s="180">
        <v>0.65</v>
      </c>
      <c r="L42" s="180">
        <v>0.82799999999999996</v>
      </c>
      <c r="M42" s="180"/>
      <c r="N42" s="180"/>
      <c r="O42" s="180"/>
      <c r="P42" s="78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</row>
    <row r="43" spans="1:37" ht="18.75" x14ac:dyDescent="0.25">
      <c r="A43" s="343" t="s">
        <v>25</v>
      </c>
      <c r="B43" s="102" t="s">
        <v>113</v>
      </c>
      <c r="C43" s="150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73"/>
    </row>
    <row r="44" spans="1:37" ht="18.75" x14ac:dyDescent="0.25">
      <c r="A44" s="343"/>
      <c r="B44" s="101" t="s">
        <v>49</v>
      </c>
      <c r="C44" s="150">
        <v>16.5</v>
      </c>
      <c r="D44" s="175"/>
      <c r="E44" s="175"/>
      <c r="F44" s="175"/>
      <c r="G44" s="175"/>
      <c r="H44" s="175">
        <v>4</v>
      </c>
      <c r="I44" s="175">
        <v>4</v>
      </c>
      <c r="J44" s="175">
        <v>4</v>
      </c>
      <c r="K44" s="175">
        <v>4</v>
      </c>
      <c r="L44" s="175">
        <v>0.5</v>
      </c>
      <c r="M44" s="175"/>
      <c r="N44" s="175"/>
      <c r="O44" s="175"/>
      <c r="P44" s="73"/>
    </row>
    <row r="45" spans="1:37" ht="18.75" x14ac:dyDescent="0.25">
      <c r="A45" s="344" t="s">
        <v>26</v>
      </c>
      <c r="B45" s="102" t="s">
        <v>116</v>
      </c>
      <c r="C45" s="150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73"/>
    </row>
    <row r="46" spans="1:37" ht="20.100000000000001" customHeight="1" x14ac:dyDescent="0.25">
      <c r="A46" s="344"/>
      <c r="B46" s="101" t="s">
        <v>49</v>
      </c>
      <c r="C46" s="150">
        <v>0.105</v>
      </c>
      <c r="D46" s="175"/>
      <c r="E46" s="175"/>
      <c r="F46" s="175"/>
      <c r="G46" s="175"/>
      <c r="H46" s="175"/>
      <c r="I46" s="175">
        <v>3.5000000000000003E-2</v>
      </c>
      <c r="J46" s="175">
        <v>3.5000000000000003E-2</v>
      </c>
      <c r="K46" s="175">
        <v>3.5000000000000003E-2</v>
      </c>
      <c r="L46" s="175"/>
      <c r="M46" s="175"/>
      <c r="N46" s="175"/>
      <c r="O46" s="175"/>
      <c r="P46" s="73"/>
    </row>
    <row r="47" spans="1:37" ht="18.75" x14ac:dyDescent="0.25">
      <c r="A47" s="344" t="s">
        <v>34</v>
      </c>
      <c r="B47" s="102" t="s">
        <v>119</v>
      </c>
      <c r="C47" s="150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  <c r="P47" s="73"/>
    </row>
    <row r="48" spans="1:37" ht="20.100000000000001" customHeight="1" x14ac:dyDescent="0.3">
      <c r="A48" s="344"/>
      <c r="B48" s="101" t="s">
        <v>49</v>
      </c>
      <c r="C48" s="150">
        <v>0.216</v>
      </c>
      <c r="D48" s="175"/>
      <c r="E48" s="175"/>
      <c r="F48" s="175"/>
      <c r="G48" s="175"/>
      <c r="H48" s="175"/>
      <c r="I48" s="175"/>
      <c r="J48" s="175"/>
      <c r="K48" s="257">
        <v>2.06E-2</v>
      </c>
      <c r="L48" s="257">
        <v>6.4799999999999996E-2</v>
      </c>
      <c r="M48" s="257">
        <v>6.4799999999999996E-2</v>
      </c>
      <c r="N48" s="256">
        <v>5.0299999999999997E-2</v>
      </c>
      <c r="O48" s="257">
        <v>1.55E-2</v>
      </c>
      <c r="P48" s="105"/>
    </row>
    <row r="49" spans="1:37" ht="18.75" x14ac:dyDescent="0.25">
      <c r="A49" s="344" t="s">
        <v>27</v>
      </c>
      <c r="B49" s="102" t="s">
        <v>120</v>
      </c>
      <c r="C49" s="150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73"/>
    </row>
    <row r="50" spans="1:37" s="17" customFormat="1" ht="20.100000000000001" customHeight="1" x14ac:dyDescent="0.25">
      <c r="A50" s="344"/>
      <c r="B50" s="120" t="s">
        <v>49</v>
      </c>
      <c r="C50" s="150">
        <v>0.31</v>
      </c>
      <c r="D50" s="180"/>
      <c r="E50" s="180"/>
      <c r="F50" s="180"/>
      <c r="G50" s="180"/>
      <c r="H50" s="180"/>
      <c r="I50" s="180">
        <v>0.06</v>
      </c>
      <c r="J50" s="180">
        <v>0.06</v>
      </c>
      <c r="K50" s="180">
        <v>0.06</v>
      </c>
      <c r="L50" s="180">
        <v>0.04</v>
      </c>
      <c r="M50" s="180">
        <v>0.04</v>
      </c>
      <c r="N50" s="180">
        <v>0.05</v>
      </c>
      <c r="O50" s="180"/>
      <c r="P50" s="198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</row>
    <row r="51" spans="1:37" ht="37.5" x14ac:dyDescent="0.25">
      <c r="A51" s="344" t="s">
        <v>28</v>
      </c>
      <c r="B51" s="62" t="s">
        <v>161</v>
      </c>
      <c r="C51" s="150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5"/>
      <c r="P51" s="73"/>
    </row>
    <row r="52" spans="1:37" ht="20.100000000000001" customHeight="1" x14ac:dyDescent="0.25">
      <c r="A52" s="344"/>
      <c r="B52" s="101" t="s">
        <v>49</v>
      </c>
      <c r="C52" s="150">
        <v>1.7839</v>
      </c>
      <c r="D52" s="175"/>
      <c r="E52" s="175"/>
      <c r="F52" s="175"/>
      <c r="G52" s="175"/>
      <c r="H52" s="175"/>
      <c r="I52" s="175"/>
      <c r="J52" s="175"/>
      <c r="K52" s="175">
        <v>0.28539999999999999</v>
      </c>
      <c r="L52" s="175">
        <v>0.39240000000000003</v>
      </c>
      <c r="M52" s="175">
        <v>0.44590000000000002</v>
      </c>
      <c r="N52" s="175">
        <v>0.39240000000000003</v>
      </c>
      <c r="O52" s="175">
        <v>0.2676</v>
      </c>
      <c r="P52" s="199"/>
    </row>
    <row r="53" spans="1:37" ht="18.75" x14ac:dyDescent="0.25">
      <c r="A53" s="344" t="s">
        <v>29</v>
      </c>
      <c r="B53" s="63" t="s">
        <v>125</v>
      </c>
      <c r="C53" s="150"/>
      <c r="D53" s="175"/>
      <c r="E53" s="175"/>
      <c r="F53" s="175"/>
      <c r="G53" s="175"/>
      <c r="H53" s="175"/>
      <c r="I53" s="175"/>
      <c r="J53" s="175"/>
      <c r="K53" s="175"/>
      <c r="L53" s="175"/>
      <c r="M53" s="175"/>
      <c r="N53" s="175"/>
      <c r="O53" s="175"/>
      <c r="P53" s="73"/>
    </row>
    <row r="54" spans="1:37" ht="20.100000000000001" customHeight="1" x14ac:dyDescent="0.25">
      <c r="A54" s="344"/>
      <c r="B54" s="101" t="s">
        <v>49</v>
      </c>
      <c r="C54" s="150">
        <v>0.45500000000000002</v>
      </c>
      <c r="D54" s="175"/>
      <c r="E54" s="175"/>
      <c r="F54" s="175"/>
      <c r="G54" s="175">
        <v>5.5E-2</v>
      </c>
      <c r="H54" s="175">
        <v>0.2</v>
      </c>
      <c r="I54" s="175">
        <v>0.2</v>
      </c>
      <c r="J54" s="175"/>
      <c r="K54" s="175"/>
      <c r="L54" s="175"/>
      <c r="M54" s="175"/>
      <c r="N54" s="175"/>
      <c r="O54" s="175"/>
      <c r="P54" s="73"/>
    </row>
    <row r="55" spans="1:37" ht="40.5" customHeight="1" x14ac:dyDescent="0.25">
      <c r="A55" s="344" t="s">
        <v>30</v>
      </c>
      <c r="B55" s="63" t="s">
        <v>162</v>
      </c>
      <c r="C55" s="150"/>
      <c r="D55" s="175"/>
      <c r="E55" s="175"/>
      <c r="F55" s="175"/>
      <c r="G55" s="175"/>
      <c r="H55" s="175"/>
      <c r="I55" s="175"/>
      <c r="J55" s="175"/>
      <c r="K55" s="175"/>
      <c r="L55" s="175"/>
      <c r="M55" s="175"/>
      <c r="N55" s="175"/>
      <c r="O55" s="175"/>
      <c r="P55" s="73"/>
    </row>
    <row r="56" spans="1:37" ht="18.75" x14ac:dyDescent="0.25">
      <c r="A56" s="344"/>
      <c r="B56" s="101" t="s">
        <v>49</v>
      </c>
      <c r="C56" s="150">
        <v>0.129</v>
      </c>
      <c r="D56" s="176"/>
      <c r="E56" s="176"/>
      <c r="F56" s="176"/>
      <c r="G56" s="176"/>
      <c r="H56" s="176"/>
      <c r="I56" s="176">
        <v>0.129</v>
      </c>
      <c r="J56" s="176"/>
      <c r="K56" s="176"/>
      <c r="L56" s="175"/>
      <c r="M56" s="175"/>
      <c r="N56" s="175"/>
      <c r="O56" s="175"/>
      <c r="P56" s="73"/>
    </row>
    <row r="57" spans="1:37" s="5" customFormat="1" ht="18.75" x14ac:dyDescent="0.3">
      <c r="A57" s="344" t="s">
        <v>31</v>
      </c>
      <c r="B57" s="102" t="s">
        <v>127</v>
      </c>
      <c r="C57" s="150"/>
      <c r="D57" s="175"/>
      <c r="E57" s="175"/>
      <c r="F57" s="175"/>
      <c r="G57" s="175"/>
      <c r="H57" s="175"/>
      <c r="I57" s="175"/>
      <c r="J57" s="175"/>
      <c r="K57" s="175"/>
      <c r="L57" s="175"/>
      <c r="M57" s="175"/>
      <c r="N57" s="175"/>
      <c r="O57" s="175"/>
      <c r="P57" s="7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</row>
    <row r="58" spans="1:37" s="5" customFormat="1" ht="20.100000000000001" customHeight="1" x14ac:dyDescent="0.3">
      <c r="A58" s="344"/>
      <c r="B58" s="101" t="s">
        <v>49</v>
      </c>
      <c r="C58" s="150">
        <v>2.89</v>
      </c>
      <c r="D58" s="175"/>
      <c r="E58" s="175"/>
      <c r="F58" s="175"/>
      <c r="G58" s="175"/>
      <c r="H58" s="175">
        <v>0.5</v>
      </c>
      <c r="I58" s="175">
        <v>0.91</v>
      </c>
      <c r="J58" s="175">
        <v>1</v>
      </c>
      <c r="K58" s="176">
        <v>0.48</v>
      </c>
      <c r="L58" s="175"/>
      <c r="M58" s="176"/>
      <c r="N58" s="176"/>
      <c r="O58" s="175"/>
      <c r="P58" s="7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</row>
    <row r="59" spans="1:37" ht="37.5" x14ac:dyDescent="0.25">
      <c r="A59" s="344" t="s">
        <v>32</v>
      </c>
      <c r="B59" s="63" t="s">
        <v>163</v>
      </c>
      <c r="C59" s="150"/>
      <c r="D59" s="175"/>
      <c r="E59" s="175"/>
      <c r="F59" s="175"/>
      <c r="G59" s="175"/>
      <c r="H59" s="175"/>
      <c r="I59" s="175"/>
      <c r="J59" s="175"/>
      <c r="K59" s="175"/>
      <c r="L59" s="175"/>
      <c r="M59" s="175"/>
      <c r="N59" s="175"/>
      <c r="O59" s="175"/>
      <c r="P59" s="73"/>
    </row>
    <row r="60" spans="1:37" ht="20.100000000000001" customHeight="1" x14ac:dyDescent="0.25">
      <c r="A60" s="344"/>
      <c r="B60" s="101" t="s">
        <v>49</v>
      </c>
      <c r="C60" s="150">
        <v>1.5947</v>
      </c>
      <c r="D60" s="175"/>
      <c r="E60" s="175"/>
      <c r="F60" s="175"/>
      <c r="G60" s="175"/>
      <c r="H60" s="175"/>
      <c r="I60" s="175">
        <v>0.1042</v>
      </c>
      <c r="J60" s="175">
        <v>0.23830000000000001</v>
      </c>
      <c r="K60" s="175">
        <v>0.30249999999999999</v>
      </c>
      <c r="L60" s="175">
        <v>0.45</v>
      </c>
      <c r="M60" s="175">
        <v>0.28000000000000003</v>
      </c>
      <c r="N60" s="175">
        <v>0.20050000000000001</v>
      </c>
      <c r="O60" s="175">
        <v>1.9199999999999998E-2</v>
      </c>
      <c r="P60" s="197"/>
    </row>
    <row r="61" spans="1:37" ht="37.5" x14ac:dyDescent="0.25">
      <c r="A61" s="344" t="s">
        <v>42</v>
      </c>
      <c r="B61" s="63" t="s">
        <v>181</v>
      </c>
      <c r="C61" s="150"/>
      <c r="D61" s="175"/>
      <c r="E61" s="175"/>
      <c r="F61" s="175"/>
      <c r="G61" s="175"/>
      <c r="H61" s="175"/>
      <c r="I61" s="175"/>
      <c r="J61" s="175"/>
      <c r="K61" s="175"/>
      <c r="L61" s="175"/>
      <c r="M61" s="175"/>
      <c r="N61" s="175"/>
      <c r="O61" s="175"/>
      <c r="P61" s="73"/>
    </row>
    <row r="62" spans="1:37" ht="20.100000000000001" customHeight="1" x14ac:dyDescent="0.25">
      <c r="A62" s="344"/>
      <c r="B62" s="101" t="s">
        <v>50</v>
      </c>
      <c r="C62" s="150">
        <v>13.853999999999999</v>
      </c>
      <c r="D62" s="175"/>
      <c r="E62" s="175"/>
      <c r="F62" s="175"/>
      <c r="G62" s="176">
        <v>1.6</v>
      </c>
      <c r="H62" s="176">
        <v>1.6</v>
      </c>
      <c r="I62" s="176">
        <v>1.6</v>
      </c>
      <c r="J62" s="176">
        <v>1.6</v>
      </c>
      <c r="K62" s="176">
        <v>1.6</v>
      </c>
      <c r="L62" s="176">
        <v>1.7</v>
      </c>
      <c r="M62" s="176">
        <v>2.0539999999999998</v>
      </c>
      <c r="N62" s="176">
        <v>2.1</v>
      </c>
      <c r="O62" s="175"/>
      <c r="P62" s="73"/>
    </row>
    <row r="63" spans="1:37" ht="20.100000000000001" customHeight="1" x14ac:dyDescent="0.25">
      <c r="A63" s="344"/>
      <c r="B63" s="101" t="s">
        <v>49</v>
      </c>
      <c r="C63" s="150">
        <v>30.117999999999999</v>
      </c>
      <c r="D63" s="175"/>
      <c r="E63" s="175"/>
      <c r="F63" s="175"/>
      <c r="G63" s="176">
        <v>3.5</v>
      </c>
      <c r="H63" s="176">
        <v>3.5</v>
      </c>
      <c r="I63" s="176">
        <v>3.5</v>
      </c>
      <c r="J63" s="176">
        <v>3.5</v>
      </c>
      <c r="K63" s="176">
        <v>3.5</v>
      </c>
      <c r="L63" s="176">
        <v>3.5</v>
      </c>
      <c r="M63" s="176">
        <v>4.6180000000000003</v>
      </c>
      <c r="N63" s="176">
        <v>4.5</v>
      </c>
      <c r="O63" s="175"/>
      <c r="P63" s="73"/>
    </row>
    <row r="64" spans="1:37" ht="37.5" x14ac:dyDescent="0.25">
      <c r="A64" s="344" t="s">
        <v>43</v>
      </c>
      <c r="B64" s="63" t="s">
        <v>182</v>
      </c>
      <c r="C64" s="150"/>
      <c r="D64" s="175"/>
      <c r="E64" s="175"/>
      <c r="F64" s="175"/>
      <c r="G64" s="175"/>
      <c r="H64" s="175"/>
      <c r="I64" s="175"/>
      <c r="J64" s="175"/>
      <c r="K64" s="175"/>
      <c r="L64" s="175"/>
      <c r="M64" s="175"/>
      <c r="N64" s="175"/>
      <c r="O64" s="175"/>
      <c r="P64" s="73"/>
    </row>
    <row r="65" spans="1:16" ht="20.100000000000001" customHeight="1" x14ac:dyDescent="0.25">
      <c r="A65" s="344"/>
      <c r="B65" s="101" t="s">
        <v>50</v>
      </c>
      <c r="C65" s="150">
        <v>1.4279999999999999</v>
      </c>
      <c r="D65" s="175"/>
      <c r="E65" s="175"/>
      <c r="F65" s="175"/>
      <c r="G65" s="176">
        <v>0.17</v>
      </c>
      <c r="H65" s="176">
        <v>0.17</v>
      </c>
      <c r="I65" s="176">
        <v>0.17</v>
      </c>
      <c r="J65" s="176">
        <v>0.17</v>
      </c>
      <c r="K65" s="176">
        <v>0.17</v>
      </c>
      <c r="L65" s="176">
        <v>0.17</v>
      </c>
      <c r="M65" s="176">
        <v>0.2</v>
      </c>
      <c r="N65" s="176">
        <v>0.20799999999999999</v>
      </c>
      <c r="O65" s="175"/>
      <c r="P65" s="73"/>
    </row>
    <row r="66" spans="1:16" ht="18.75" x14ac:dyDescent="0.25">
      <c r="A66" s="344"/>
      <c r="B66" s="101" t="s">
        <v>49</v>
      </c>
      <c r="C66" s="150">
        <v>10.15</v>
      </c>
      <c r="D66" s="175"/>
      <c r="E66" s="175"/>
      <c r="F66" s="175"/>
      <c r="G66" s="176">
        <v>1.2</v>
      </c>
      <c r="H66" s="176">
        <v>1.2</v>
      </c>
      <c r="I66" s="176">
        <v>1.2</v>
      </c>
      <c r="J66" s="176">
        <v>1.2</v>
      </c>
      <c r="K66" s="176">
        <v>1.2</v>
      </c>
      <c r="L66" s="176">
        <v>1.2</v>
      </c>
      <c r="M66" s="176">
        <v>1.5</v>
      </c>
      <c r="N66" s="176">
        <v>1.45</v>
      </c>
      <c r="O66" s="175"/>
      <c r="P66" s="73"/>
    </row>
    <row r="67" spans="1:16" s="47" customFormat="1" ht="18.75" x14ac:dyDescent="0.25">
      <c r="A67" s="69"/>
      <c r="B67" s="95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69"/>
    </row>
    <row r="68" spans="1:16" ht="12.95" customHeight="1" x14ac:dyDescent="0.2">
      <c r="B68" s="46"/>
      <c r="C68" s="21"/>
      <c r="D68" s="21"/>
      <c r="E68" s="21"/>
      <c r="F68" s="21"/>
      <c r="G68" s="21"/>
      <c r="H68" s="21"/>
      <c r="I68" s="21"/>
    </row>
    <row r="69" spans="1:16" ht="12.95" customHeight="1" x14ac:dyDescent="0.2">
      <c r="B69" s="35"/>
    </row>
    <row r="70" spans="1:16" ht="12.95" customHeight="1" x14ac:dyDescent="0.2">
      <c r="B70" s="35"/>
    </row>
    <row r="71" spans="1:16" ht="12.95" customHeight="1" x14ac:dyDescent="0.2">
      <c r="B71" s="35"/>
    </row>
    <row r="72" spans="1:16" ht="12.95" customHeight="1" x14ac:dyDescent="0.2">
      <c r="B72" s="35"/>
    </row>
    <row r="73" spans="1:16" ht="12.95" customHeight="1" x14ac:dyDescent="0.2">
      <c r="B73" s="35"/>
    </row>
    <row r="74" spans="1:16" ht="12.95" customHeight="1" x14ac:dyDescent="0.2">
      <c r="B74" s="35"/>
    </row>
    <row r="75" spans="1:16" ht="12.95" customHeight="1" x14ac:dyDescent="0.2">
      <c r="B75" s="35"/>
    </row>
    <row r="76" spans="1:16" ht="12.95" customHeight="1" x14ac:dyDescent="0.2">
      <c r="B76" s="35"/>
    </row>
    <row r="77" spans="1:16" ht="12.95" customHeight="1" x14ac:dyDescent="0.2">
      <c r="B77" s="35"/>
    </row>
    <row r="78" spans="1:16" ht="12.95" customHeight="1" x14ac:dyDescent="0.2">
      <c r="B78" s="35"/>
    </row>
    <row r="79" spans="1:16" ht="12.95" customHeight="1" x14ac:dyDescent="0.2">
      <c r="B79" s="35"/>
    </row>
    <row r="80" spans="1:16" ht="12.95" customHeight="1" x14ac:dyDescent="0.2">
      <c r="B80" s="35"/>
    </row>
    <row r="81" spans="2:2" ht="12.95" customHeight="1" x14ac:dyDescent="0.2">
      <c r="B81" s="35"/>
    </row>
    <row r="82" spans="2:2" ht="12.95" customHeight="1" x14ac:dyDescent="0.2">
      <c r="B82" s="35"/>
    </row>
    <row r="83" spans="2:2" ht="12.95" customHeight="1" x14ac:dyDescent="0.2">
      <c r="B83" s="35"/>
    </row>
    <row r="84" spans="2:2" ht="12.95" customHeight="1" x14ac:dyDescent="0.2">
      <c r="B84" s="35"/>
    </row>
    <row r="85" spans="2:2" ht="12.95" customHeight="1" x14ac:dyDescent="0.2">
      <c r="B85" s="35"/>
    </row>
    <row r="86" spans="2:2" ht="12.95" customHeight="1" x14ac:dyDescent="0.2">
      <c r="B86" s="35"/>
    </row>
    <row r="87" spans="2:2" ht="12.95" customHeight="1" x14ac:dyDescent="0.2">
      <c r="B87" s="35"/>
    </row>
    <row r="88" spans="2:2" ht="12.95" customHeight="1" x14ac:dyDescent="0.2">
      <c r="B88" s="35"/>
    </row>
    <row r="89" spans="2:2" ht="12.95" customHeight="1" x14ac:dyDescent="0.2">
      <c r="B89" s="35"/>
    </row>
    <row r="90" spans="2:2" ht="12.95" customHeight="1" x14ac:dyDescent="0.2">
      <c r="B90" s="35"/>
    </row>
    <row r="91" spans="2:2" ht="12.95" customHeight="1" x14ac:dyDescent="0.2">
      <c r="B91" s="35"/>
    </row>
    <row r="92" spans="2:2" ht="12.95" customHeight="1" x14ac:dyDescent="0.2">
      <c r="B92" s="35"/>
    </row>
    <row r="93" spans="2:2" ht="12.95" customHeight="1" x14ac:dyDescent="0.2">
      <c r="B93" s="35"/>
    </row>
    <row r="94" spans="2:2" ht="12.95" customHeight="1" x14ac:dyDescent="0.2">
      <c r="B94" s="35"/>
    </row>
    <row r="95" spans="2:2" ht="12.95" customHeight="1" x14ac:dyDescent="0.2">
      <c r="B95" s="35"/>
    </row>
    <row r="96" spans="2:2" ht="12.95" customHeight="1" x14ac:dyDescent="0.2">
      <c r="B96" s="35"/>
    </row>
    <row r="97" spans="2:18" ht="12.95" customHeight="1" x14ac:dyDescent="0.2">
      <c r="B97" s="35"/>
    </row>
    <row r="98" spans="2:18" ht="12.95" customHeight="1" x14ac:dyDescent="0.2">
      <c r="B98" s="35"/>
    </row>
    <row r="99" spans="2:18" ht="12.95" customHeight="1" x14ac:dyDescent="0.2">
      <c r="B99" s="35"/>
    </row>
    <row r="100" spans="2:18" ht="12.95" customHeight="1" x14ac:dyDescent="0.2">
      <c r="B100" s="35"/>
    </row>
    <row r="101" spans="2:18" ht="12.95" customHeight="1" x14ac:dyDescent="0.2">
      <c r="B101" s="200"/>
      <c r="C101" s="173">
        <v>21.175000000000001</v>
      </c>
      <c r="D101" s="201">
        <v>2.028</v>
      </c>
      <c r="E101" s="201">
        <v>1.8180000000000001</v>
      </c>
      <c r="F101" s="201">
        <v>0.65700000000000003</v>
      </c>
      <c r="G101" s="201">
        <v>0.65700000000000003</v>
      </c>
      <c r="H101" s="201">
        <v>0.75700000000000001</v>
      </c>
      <c r="I101" s="201">
        <v>1.0070000000000001</v>
      </c>
      <c r="J101" s="201">
        <v>2.028</v>
      </c>
      <c r="K101" s="201">
        <v>2.31</v>
      </c>
      <c r="L101" s="201">
        <v>2.4209999999999998</v>
      </c>
      <c r="M101" s="201">
        <v>2.6709999999999998</v>
      </c>
      <c r="N101" s="201">
        <v>2.5110000000000001</v>
      </c>
      <c r="O101" s="201">
        <v>2.31</v>
      </c>
      <c r="P101" s="202">
        <v>21.175000000000001</v>
      </c>
      <c r="Q101" s="203"/>
      <c r="R101" s="203"/>
    </row>
    <row r="102" spans="2:18" ht="12.95" customHeight="1" x14ac:dyDescent="0.2">
      <c r="B102" s="35"/>
    </row>
    <row r="103" spans="2:18" ht="12.95" customHeight="1" x14ac:dyDescent="0.2">
      <c r="B103" s="35"/>
    </row>
    <row r="104" spans="2:18" ht="12.95" customHeight="1" x14ac:dyDescent="0.2">
      <c r="B104" s="35"/>
    </row>
    <row r="105" spans="2:18" ht="12.95" customHeight="1" x14ac:dyDescent="0.2">
      <c r="B105" s="35"/>
    </row>
    <row r="106" spans="2:18" ht="12.95" customHeight="1" x14ac:dyDescent="0.2">
      <c r="B106" s="35"/>
    </row>
    <row r="107" spans="2:18" ht="12.95" customHeight="1" x14ac:dyDescent="0.2">
      <c r="B107" s="35"/>
    </row>
    <row r="108" spans="2:18" ht="12.95" customHeight="1" x14ac:dyDescent="0.2">
      <c r="B108" s="35"/>
    </row>
    <row r="109" spans="2:18" ht="12.95" customHeight="1" x14ac:dyDescent="0.2">
      <c r="B109" s="35"/>
    </row>
    <row r="110" spans="2:18" ht="12.95" customHeight="1" x14ac:dyDescent="0.2">
      <c r="B110" s="35"/>
    </row>
    <row r="111" spans="2:18" ht="12.95" customHeight="1" x14ac:dyDescent="0.2">
      <c r="B111" s="35"/>
    </row>
    <row r="112" spans="2:18" ht="12.95" customHeight="1" x14ac:dyDescent="0.2">
      <c r="B112" s="35"/>
    </row>
    <row r="113" spans="2:2" ht="12.95" customHeight="1" x14ac:dyDescent="0.2">
      <c r="B113" s="35"/>
    </row>
    <row r="114" spans="2:2" ht="12.95" customHeight="1" x14ac:dyDescent="0.2">
      <c r="B114" s="35"/>
    </row>
    <row r="115" spans="2:2" ht="12.95" customHeight="1" x14ac:dyDescent="0.2">
      <c r="B115" s="35"/>
    </row>
    <row r="116" spans="2:2" ht="12.95" customHeight="1" x14ac:dyDescent="0.2">
      <c r="B116" s="35"/>
    </row>
    <row r="117" spans="2:2" ht="12.95" customHeight="1" x14ac:dyDescent="0.2">
      <c r="B117" s="35"/>
    </row>
    <row r="118" spans="2:2" ht="12.95" customHeight="1" x14ac:dyDescent="0.2">
      <c r="B118" s="35"/>
    </row>
    <row r="119" spans="2:2" ht="12.95" customHeight="1" x14ac:dyDescent="0.2">
      <c r="B119" s="35"/>
    </row>
    <row r="120" spans="2:2" ht="12.95" customHeight="1" x14ac:dyDescent="0.2">
      <c r="B120" s="35"/>
    </row>
    <row r="121" spans="2:2" ht="12.95" customHeight="1" x14ac:dyDescent="0.2">
      <c r="B121" s="35"/>
    </row>
    <row r="122" spans="2:2" ht="12.95" customHeight="1" x14ac:dyDescent="0.2">
      <c r="B122" s="35"/>
    </row>
    <row r="123" spans="2:2" ht="12.95" customHeight="1" x14ac:dyDescent="0.2">
      <c r="B123" s="35"/>
    </row>
    <row r="124" spans="2:2" ht="12.95" customHeight="1" x14ac:dyDescent="0.2">
      <c r="B124" s="35"/>
    </row>
    <row r="125" spans="2:2" ht="12.95" customHeight="1" x14ac:dyDescent="0.2">
      <c r="B125" s="35"/>
    </row>
    <row r="126" spans="2:2" ht="12.95" customHeight="1" x14ac:dyDescent="0.2">
      <c r="B126" s="35"/>
    </row>
    <row r="127" spans="2:2" ht="12.95" customHeight="1" x14ac:dyDescent="0.2">
      <c r="B127" s="35"/>
    </row>
    <row r="128" spans="2:2" ht="12.95" customHeight="1" x14ac:dyDescent="0.2">
      <c r="B128" s="35"/>
    </row>
    <row r="129" spans="2:2" ht="12.95" customHeight="1" x14ac:dyDescent="0.2">
      <c r="B129" s="35"/>
    </row>
    <row r="130" spans="2:2" ht="12.95" customHeight="1" x14ac:dyDescent="0.2">
      <c r="B130" s="35"/>
    </row>
    <row r="131" spans="2:2" ht="12.95" customHeight="1" x14ac:dyDescent="0.2">
      <c r="B131" s="35"/>
    </row>
    <row r="132" spans="2:2" ht="12.95" customHeight="1" x14ac:dyDescent="0.2">
      <c r="B132" s="35"/>
    </row>
    <row r="133" spans="2:2" ht="12.95" customHeight="1" x14ac:dyDescent="0.2">
      <c r="B133" s="35"/>
    </row>
    <row r="134" spans="2:2" ht="12.95" customHeight="1" x14ac:dyDescent="0.2">
      <c r="B134" s="35"/>
    </row>
    <row r="135" spans="2:2" ht="12.95" customHeight="1" x14ac:dyDescent="0.2">
      <c r="B135" s="35"/>
    </row>
    <row r="136" spans="2:2" ht="12.95" customHeight="1" x14ac:dyDescent="0.2">
      <c r="B136" s="35"/>
    </row>
    <row r="137" spans="2:2" ht="12.95" customHeight="1" x14ac:dyDescent="0.2">
      <c r="B137" s="35"/>
    </row>
    <row r="138" spans="2:2" ht="12.95" customHeight="1" x14ac:dyDescent="0.2">
      <c r="B138" s="35"/>
    </row>
    <row r="139" spans="2:2" ht="12.95" customHeight="1" x14ac:dyDescent="0.2">
      <c r="B139" s="35"/>
    </row>
    <row r="140" spans="2:2" ht="12.95" customHeight="1" x14ac:dyDescent="0.2">
      <c r="B140" s="35"/>
    </row>
    <row r="141" spans="2:2" ht="12.95" customHeight="1" x14ac:dyDescent="0.2">
      <c r="B141" s="35"/>
    </row>
    <row r="142" spans="2:2" ht="12.95" customHeight="1" x14ac:dyDescent="0.2">
      <c r="B142" s="35"/>
    </row>
    <row r="143" spans="2:2" ht="12.95" customHeight="1" x14ac:dyDescent="0.2">
      <c r="B143" s="35"/>
    </row>
    <row r="144" spans="2:2" ht="12.95" customHeight="1" x14ac:dyDescent="0.2">
      <c r="B144" s="35"/>
    </row>
    <row r="145" spans="2:2" ht="12.95" customHeight="1" x14ac:dyDescent="0.2">
      <c r="B145" s="35"/>
    </row>
    <row r="146" spans="2:2" ht="12.95" customHeight="1" x14ac:dyDescent="0.2">
      <c r="B146" s="35"/>
    </row>
    <row r="147" spans="2:2" ht="12.95" customHeight="1" x14ac:dyDescent="0.2">
      <c r="B147" s="35"/>
    </row>
    <row r="148" spans="2:2" ht="12.95" customHeight="1" x14ac:dyDescent="0.2">
      <c r="B148" s="35"/>
    </row>
    <row r="149" spans="2:2" ht="12.95" customHeight="1" x14ac:dyDescent="0.2">
      <c r="B149" s="35"/>
    </row>
    <row r="150" spans="2:2" ht="12.95" customHeight="1" x14ac:dyDescent="0.2">
      <c r="B150" s="35"/>
    </row>
    <row r="151" spans="2:2" ht="12.95" customHeight="1" x14ac:dyDescent="0.2">
      <c r="B151" s="35"/>
    </row>
    <row r="152" spans="2:2" ht="12.95" customHeight="1" x14ac:dyDescent="0.2">
      <c r="B152" s="35"/>
    </row>
    <row r="153" spans="2:2" ht="12.95" customHeight="1" x14ac:dyDescent="0.2">
      <c r="B153" s="35"/>
    </row>
    <row r="154" spans="2:2" ht="12.95" customHeight="1" x14ac:dyDescent="0.2">
      <c r="B154" s="35"/>
    </row>
    <row r="155" spans="2:2" ht="12.95" customHeight="1" x14ac:dyDescent="0.2">
      <c r="B155" s="35"/>
    </row>
    <row r="156" spans="2:2" ht="12.95" customHeight="1" x14ac:dyDescent="0.2">
      <c r="B156" s="35"/>
    </row>
    <row r="157" spans="2:2" ht="12.95" customHeight="1" x14ac:dyDescent="0.2">
      <c r="B157" s="35"/>
    </row>
    <row r="158" spans="2:2" ht="12.95" customHeight="1" x14ac:dyDescent="0.2">
      <c r="B158" s="35"/>
    </row>
    <row r="159" spans="2:2" ht="12.95" customHeight="1" x14ac:dyDescent="0.2">
      <c r="B159" s="35"/>
    </row>
    <row r="160" spans="2:2" ht="12.95" customHeight="1" x14ac:dyDescent="0.2">
      <c r="B160" s="35"/>
    </row>
    <row r="161" spans="2:2" ht="12.95" customHeight="1" x14ac:dyDescent="0.2">
      <c r="B161" s="35"/>
    </row>
    <row r="162" spans="2:2" ht="12.95" customHeight="1" x14ac:dyDescent="0.2">
      <c r="B162" s="35"/>
    </row>
    <row r="163" spans="2:2" ht="12.95" customHeight="1" x14ac:dyDescent="0.2"/>
    <row r="164" spans="2:2" ht="12.95" customHeight="1" x14ac:dyDescent="0.2"/>
    <row r="165" spans="2:2" ht="12.95" customHeight="1" x14ac:dyDescent="0.2"/>
    <row r="166" spans="2:2" ht="12.95" customHeight="1" x14ac:dyDescent="0.2"/>
    <row r="167" spans="2:2" ht="12.95" customHeight="1" x14ac:dyDescent="0.2"/>
    <row r="168" spans="2:2" ht="12.95" customHeight="1" x14ac:dyDescent="0.2"/>
    <row r="169" spans="2:2" ht="12.95" customHeight="1" x14ac:dyDescent="0.2"/>
    <row r="170" spans="2:2" ht="12.95" customHeight="1" x14ac:dyDescent="0.2"/>
    <row r="171" spans="2:2" ht="12.95" customHeight="1" x14ac:dyDescent="0.2"/>
    <row r="172" spans="2:2" ht="12.95" customHeight="1" x14ac:dyDescent="0.2"/>
    <row r="173" spans="2:2" ht="12.95" customHeight="1" x14ac:dyDescent="0.2"/>
    <row r="174" spans="2:2" ht="12.95" customHeight="1" x14ac:dyDescent="0.2"/>
    <row r="175" spans="2:2" ht="12.95" customHeight="1" x14ac:dyDescent="0.2"/>
    <row r="176" spans="2:2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  <row r="417" ht="12.95" customHeight="1" x14ac:dyDescent="0.2"/>
    <row r="418" ht="12.95" customHeight="1" x14ac:dyDescent="0.2"/>
    <row r="419" ht="12.95" customHeight="1" x14ac:dyDescent="0.2"/>
    <row r="420" ht="12.95" customHeight="1" x14ac:dyDescent="0.2"/>
    <row r="421" ht="12.95" customHeight="1" x14ac:dyDescent="0.2"/>
    <row r="422" ht="12.95" customHeight="1" x14ac:dyDescent="0.2"/>
    <row r="423" ht="12.95" customHeight="1" x14ac:dyDescent="0.2"/>
    <row r="424" ht="12.95" customHeight="1" x14ac:dyDescent="0.2"/>
    <row r="425" ht="12.95" customHeight="1" x14ac:dyDescent="0.2"/>
    <row r="426" ht="12.95" customHeight="1" x14ac:dyDescent="0.2"/>
    <row r="427" ht="12.95" customHeight="1" x14ac:dyDescent="0.2"/>
    <row r="428" ht="12.95" customHeight="1" x14ac:dyDescent="0.2"/>
    <row r="429" ht="12.95" customHeight="1" x14ac:dyDescent="0.2"/>
    <row r="430" ht="12.95" customHeight="1" x14ac:dyDescent="0.2"/>
    <row r="431" ht="12.95" customHeight="1" x14ac:dyDescent="0.2"/>
    <row r="432" ht="12.95" customHeight="1" x14ac:dyDescent="0.2"/>
    <row r="433" ht="12.95" customHeight="1" x14ac:dyDescent="0.2"/>
    <row r="434" ht="12.95" customHeight="1" x14ac:dyDescent="0.2"/>
    <row r="435" ht="12.95" customHeight="1" x14ac:dyDescent="0.2"/>
    <row r="436" ht="12.95" customHeight="1" x14ac:dyDescent="0.2"/>
    <row r="437" ht="12.95" customHeight="1" x14ac:dyDescent="0.2"/>
    <row r="438" ht="12.95" customHeight="1" x14ac:dyDescent="0.2"/>
    <row r="439" ht="12.95" customHeight="1" x14ac:dyDescent="0.2"/>
    <row r="440" ht="12.95" customHeight="1" x14ac:dyDescent="0.2"/>
    <row r="441" ht="12.95" customHeight="1" x14ac:dyDescent="0.2"/>
    <row r="442" ht="12.95" customHeight="1" x14ac:dyDescent="0.2"/>
    <row r="443" ht="12.95" customHeight="1" x14ac:dyDescent="0.2"/>
    <row r="444" ht="12.95" customHeight="1" x14ac:dyDescent="0.2"/>
    <row r="445" ht="12.95" customHeight="1" x14ac:dyDescent="0.2"/>
    <row r="446" ht="12.95" customHeight="1" x14ac:dyDescent="0.2"/>
    <row r="447" ht="12.95" customHeight="1" x14ac:dyDescent="0.2"/>
    <row r="448" ht="12.95" customHeight="1" x14ac:dyDescent="0.2"/>
    <row r="449" ht="12.95" customHeight="1" x14ac:dyDescent="0.2"/>
    <row r="450" ht="12.95" customHeight="1" x14ac:dyDescent="0.2"/>
    <row r="451" ht="12.95" customHeight="1" x14ac:dyDescent="0.2"/>
    <row r="452" ht="12.95" customHeight="1" x14ac:dyDescent="0.2"/>
    <row r="453" ht="12.95" customHeight="1" x14ac:dyDescent="0.2"/>
    <row r="454" ht="12.95" customHeight="1" x14ac:dyDescent="0.2"/>
    <row r="455" ht="12.95" customHeight="1" x14ac:dyDescent="0.2"/>
    <row r="456" ht="12.95" customHeight="1" x14ac:dyDescent="0.2"/>
    <row r="457" ht="12.95" customHeight="1" x14ac:dyDescent="0.2"/>
    <row r="458" ht="12.95" customHeight="1" x14ac:dyDescent="0.2"/>
    <row r="459" ht="12.95" customHeight="1" x14ac:dyDescent="0.2"/>
    <row r="460" ht="12.95" customHeight="1" x14ac:dyDescent="0.2"/>
    <row r="461" ht="12.95" customHeight="1" x14ac:dyDescent="0.2"/>
    <row r="462" ht="12.95" customHeight="1" x14ac:dyDescent="0.2"/>
    <row r="463" ht="12.95" customHeight="1" x14ac:dyDescent="0.2"/>
    <row r="464" ht="12.95" customHeight="1" x14ac:dyDescent="0.2"/>
    <row r="465" ht="12.95" customHeight="1" x14ac:dyDescent="0.2"/>
    <row r="466" ht="12.95" customHeight="1" x14ac:dyDescent="0.2"/>
    <row r="467" ht="12.95" customHeight="1" x14ac:dyDescent="0.2"/>
    <row r="468" ht="12.95" customHeight="1" x14ac:dyDescent="0.2"/>
    <row r="469" ht="12.95" customHeight="1" x14ac:dyDescent="0.2"/>
    <row r="470" ht="12.95" customHeight="1" x14ac:dyDescent="0.2"/>
    <row r="471" ht="12.95" customHeight="1" x14ac:dyDescent="0.2"/>
    <row r="472" ht="12.95" customHeight="1" x14ac:dyDescent="0.2"/>
    <row r="473" ht="12.95" customHeight="1" x14ac:dyDescent="0.2"/>
    <row r="474" ht="12.95" customHeight="1" x14ac:dyDescent="0.2"/>
    <row r="475" ht="12.95" customHeight="1" x14ac:dyDescent="0.2"/>
    <row r="476" ht="12.95" customHeight="1" x14ac:dyDescent="0.2"/>
    <row r="477" ht="12.95" customHeight="1" x14ac:dyDescent="0.2"/>
    <row r="478" ht="12.95" customHeight="1" x14ac:dyDescent="0.2"/>
    <row r="479" ht="12.95" customHeight="1" x14ac:dyDescent="0.2"/>
    <row r="480" ht="12.95" customHeight="1" x14ac:dyDescent="0.2"/>
    <row r="481" ht="12.95" customHeight="1" x14ac:dyDescent="0.2"/>
    <row r="482" ht="12.95" customHeight="1" x14ac:dyDescent="0.2"/>
    <row r="483" ht="12.95" customHeight="1" x14ac:dyDescent="0.2"/>
    <row r="484" ht="12.95" customHeight="1" x14ac:dyDescent="0.2"/>
    <row r="485" ht="12.95" customHeight="1" x14ac:dyDescent="0.2"/>
    <row r="486" ht="12.95" customHeight="1" x14ac:dyDescent="0.2"/>
    <row r="487" ht="12.95" customHeight="1" x14ac:dyDescent="0.2"/>
    <row r="488" ht="12.95" customHeight="1" x14ac:dyDescent="0.2"/>
    <row r="489" ht="12.95" customHeight="1" x14ac:dyDescent="0.2"/>
    <row r="490" ht="12.95" customHeight="1" x14ac:dyDescent="0.2"/>
    <row r="491" ht="12.95" customHeight="1" x14ac:dyDescent="0.2"/>
    <row r="492" ht="12.95" customHeight="1" x14ac:dyDescent="0.2"/>
    <row r="493" ht="12.95" customHeight="1" x14ac:dyDescent="0.2"/>
    <row r="494" ht="12.95" customHeight="1" x14ac:dyDescent="0.2"/>
    <row r="495" ht="12.95" customHeight="1" x14ac:dyDescent="0.2"/>
    <row r="496" ht="12.95" customHeight="1" x14ac:dyDescent="0.2"/>
    <row r="497" ht="12.95" customHeight="1" x14ac:dyDescent="0.2"/>
    <row r="498" ht="12.95" customHeight="1" x14ac:dyDescent="0.2"/>
    <row r="499" ht="12.95" customHeight="1" x14ac:dyDescent="0.2"/>
    <row r="500" ht="12.95" customHeight="1" x14ac:dyDescent="0.2"/>
    <row r="501" ht="12.95" customHeight="1" x14ac:dyDescent="0.2"/>
    <row r="502" ht="12.95" customHeight="1" x14ac:dyDescent="0.2"/>
    <row r="503" ht="12.95" customHeight="1" x14ac:dyDescent="0.2"/>
    <row r="504" ht="12.95" customHeight="1" x14ac:dyDescent="0.2"/>
    <row r="505" ht="12.95" customHeight="1" x14ac:dyDescent="0.2"/>
    <row r="506" ht="12.95" customHeight="1" x14ac:dyDescent="0.2"/>
    <row r="507" ht="12.95" customHeight="1" x14ac:dyDescent="0.2"/>
    <row r="508" ht="12.95" customHeight="1" x14ac:dyDescent="0.2"/>
    <row r="509" ht="12.95" customHeight="1" x14ac:dyDescent="0.2"/>
    <row r="510" ht="12.95" customHeight="1" x14ac:dyDescent="0.2"/>
    <row r="511" ht="12.95" customHeight="1" x14ac:dyDescent="0.2"/>
    <row r="512" ht="12.95" customHeight="1" x14ac:dyDescent="0.2"/>
    <row r="513" ht="12.95" customHeight="1" x14ac:dyDescent="0.2"/>
    <row r="514" ht="12.95" customHeight="1" x14ac:dyDescent="0.2"/>
    <row r="515" ht="12.95" customHeight="1" x14ac:dyDescent="0.2"/>
    <row r="516" ht="12.95" customHeight="1" x14ac:dyDescent="0.2"/>
    <row r="517" ht="12.95" customHeight="1" x14ac:dyDescent="0.2"/>
    <row r="518" ht="12.95" customHeight="1" x14ac:dyDescent="0.2"/>
    <row r="519" ht="12.95" customHeight="1" x14ac:dyDescent="0.2"/>
    <row r="520" ht="12.95" customHeight="1" x14ac:dyDescent="0.2"/>
    <row r="521" ht="12.95" customHeight="1" x14ac:dyDescent="0.2"/>
    <row r="522" ht="12.95" customHeight="1" x14ac:dyDescent="0.2"/>
    <row r="523" ht="12.95" customHeight="1" x14ac:dyDescent="0.2"/>
    <row r="524" ht="12.95" customHeight="1" x14ac:dyDescent="0.2"/>
    <row r="525" ht="12.95" customHeight="1" x14ac:dyDescent="0.2"/>
    <row r="526" ht="12.95" customHeight="1" x14ac:dyDescent="0.2"/>
    <row r="527" ht="12.95" customHeight="1" x14ac:dyDescent="0.2"/>
    <row r="528" ht="12.95" customHeight="1" x14ac:dyDescent="0.2"/>
    <row r="529" ht="12.95" customHeight="1" x14ac:dyDescent="0.2"/>
    <row r="530" ht="12.95" customHeight="1" x14ac:dyDescent="0.2"/>
    <row r="531" ht="12.95" customHeight="1" x14ac:dyDescent="0.2"/>
    <row r="532" ht="12.95" customHeight="1" x14ac:dyDescent="0.2"/>
    <row r="533" ht="12.95" customHeight="1" x14ac:dyDescent="0.2"/>
    <row r="534" ht="12.95" customHeight="1" x14ac:dyDescent="0.2"/>
    <row r="535" ht="12.95" customHeight="1" x14ac:dyDescent="0.2"/>
    <row r="536" ht="12.95" customHeight="1" x14ac:dyDescent="0.2"/>
    <row r="537" ht="12.95" customHeight="1" x14ac:dyDescent="0.2"/>
    <row r="538" ht="12.95" customHeight="1" x14ac:dyDescent="0.2"/>
    <row r="539" ht="12.95" customHeight="1" x14ac:dyDescent="0.2"/>
    <row r="540" ht="12.95" customHeight="1" x14ac:dyDescent="0.2"/>
    <row r="541" ht="12.95" customHeight="1" x14ac:dyDescent="0.2"/>
    <row r="542" ht="12.95" customHeight="1" x14ac:dyDescent="0.2"/>
    <row r="543" ht="12.95" customHeight="1" x14ac:dyDescent="0.2"/>
    <row r="544" ht="12.95" customHeight="1" x14ac:dyDescent="0.2"/>
    <row r="545" ht="12.95" customHeight="1" x14ac:dyDescent="0.2"/>
    <row r="546" ht="12.95" customHeight="1" x14ac:dyDescent="0.2"/>
    <row r="547" ht="12.95" customHeight="1" x14ac:dyDescent="0.2"/>
    <row r="548" ht="12.95" customHeight="1" x14ac:dyDescent="0.2"/>
    <row r="549" ht="12.95" customHeight="1" x14ac:dyDescent="0.2"/>
    <row r="550" ht="12.95" customHeight="1" x14ac:dyDescent="0.2"/>
    <row r="551" ht="12.95" customHeight="1" x14ac:dyDescent="0.2"/>
    <row r="552" ht="12.95" customHeight="1" x14ac:dyDescent="0.2"/>
    <row r="553" ht="12.95" customHeight="1" x14ac:dyDescent="0.2"/>
    <row r="554" ht="12.95" customHeight="1" x14ac:dyDescent="0.2"/>
    <row r="555" ht="12.95" customHeight="1" x14ac:dyDescent="0.2"/>
    <row r="556" ht="12.95" customHeight="1" x14ac:dyDescent="0.2"/>
    <row r="557" ht="12.95" customHeight="1" x14ac:dyDescent="0.2"/>
    <row r="558" ht="12.95" customHeight="1" x14ac:dyDescent="0.2"/>
    <row r="559" ht="12.95" customHeight="1" x14ac:dyDescent="0.2"/>
    <row r="560" ht="12.95" customHeight="1" x14ac:dyDescent="0.2"/>
    <row r="561" ht="12.95" customHeight="1" x14ac:dyDescent="0.2"/>
    <row r="562" ht="12.95" customHeight="1" x14ac:dyDescent="0.2"/>
    <row r="563" ht="12.95" customHeight="1" x14ac:dyDescent="0.2"/>
    <row r="564" ht="12.95" customHeight="1" x14ac:dyDescent="0.2"/>
    <row r="565" ht="12.95" customHeight="1" x14ac:dyDescent="0.2"/>
    <row r="566" ht="12.95" customHeight="1" x14ac:dyDescent="0.2"/>
    <row r="567" ht="12.95" customHeight="1" x14ac:dyDescent="0.2"/>
    <row r="568" ht="12.95" customHeight="1" x14ac:dyDescent="0.2"/>
    <row r="569" ht="12.95" customHeight="1" x14ac:dyDescent="0.2"/>
    <row r="570" ht="12.95" customHeight="1" x14ac:dyDescent="0.2"/>
    <row r="571" ht="12.95" customHeight="1" x14ac:dyDescent="0.2"/>
    <row r="572" ht="12.95" customHeight="1" x14ac:dyDescent="0.2"/>
    <row r="573" ht="12.95" customHeight="1" x14ac:dyDescent="0.2"/>
    <row r="574" ht="12.95" customHeight="1" x14ac:dyDescent="0.2"/>
    <row r="575" ht="12.95" customHeight="1" x14ac:dyDescent="0.2"/>
    <row r="576" ht="12.95" customHeight="1" x14ac:dyDescent="0.2"/>
    <row r="577" ht="12.95" customHeight="1" x14ac:dyDescent="0.2"/>
    <row r="578" ht="12.95" customHeight="1" x14ac:dyDescent="0.2"/>
    <row r="579" ht="12.95" customHeight="1" x14ac:dyDescent="0.2"/>
    <row r="580" ht="12.95" customHeight="1" x14ac:dyDescent="0.2"/>
    <row r="581" ht="12.95" customHeight="1" x14ac:dyDescent="0.2"/>
    <row r="582" ht="12.95" customHeight="1" x14ac:dyDescent="0.2"/>
    <row r="583" ht="12.95" customHeight="1" x14ac:dyDescent="0.2"/>
    <row r="584" ht="12.95" customHeight="1" x14ac:dyDescent="0.2"/>
    <row r="585" ht="12.95" customHeight="1" x14ac:dyDescent="0.2"/>
    <row r="586" ht="12.95" customHeight="1" x14ac:dyDescent="0.2"/>
    <row r="587" ht="12.95" customHeight="1" x14ac:dyDescent="0.2"/>
    <row r="588" ht="12.95" customHeight="1" x14ac:dyDescent="0.2"/>
    <row r="589" ht="12.95" customHeight="1" x14ac:dyDescent="0.2"/>
    <row r="590" ht="12.95" customHeight="1" x14ac:dyDescent="0.2"/>
    <row r="591" ht="12.95" customHeight="1" x14ac:dyDescent="0.2"/>
    <row r="592" ht="12.95" customHeight="1" x14ac:dyDescent="0.2"/>
    <row r="593" ht="12.95" customHeight="1" x14ac:dyDescent="0.2"/>
    <row r="594" ht="12.95" customHeight="1" x14ac:dyDescent="0.2"/>
    <row r="595" ht="12.95" customHeight="1" x14ac:dyDescent="0.2"/>
    <row r="596" ht="12.95" customHeight="1" x14ac:dyDescent="0.2"/>
    <row r="597" ht="12.95" customHeight="1" x14ac:dyDescent="0.2"/>
    <row r="598" ht="12.95" customHeight="1" x14ac:dyDescent="0.2"/>
    <row r="599" ht="12.95" customHeight="1" x14ac:dyDescent="0.2"/>
    <row r="600" ht="12.95" customHeight="1" x14ac:dyDescent="0.2"/>
    <row r="601" ht="12.95" customHeight="1" x14ac:dyDescent="0.2"/>
    <row r="602" ht="12.95" customHeight="1" x14ac:dyDescent="0.2"/>
    <row r="603" ht="12.95" customHeight="1" x14ac:dyDescent="0.2"/>
    <row r="604" ht="12.95" customHeight="1" x14ac:dyDescent="0.2"/>
    <row r="605" ht="12.95" customHeight="1" x14ac:dyDescent="0.2"/>
    <row r="606" ht="12.95" customHeight="1" x14ac:dyDescent="0.2"/>
    <row r="607" ht="12.95" customHeight="1" x14ac:dyDescent="0.2"/>
    <row r="608" ht="12.95" customHeight="1" x14ac:dyDescent="0.2"/>
    <row r="609" ht="12.95" customHeight="1" x14ac:dyDescent="0.2"/>
    <row r="610" ht="12.95" customHeight="1" x14ac:dyDescent="0.2"/>
    <row r="611" ht="12.95" customHeight="1" x14ac:dyDescent="0.2"/>
    <row r="612" ht="12.95" customHeight="1" x14ac:dyDescent="0.2"/>
    <row r="613" ht="12.95" customHeight="1" x14ac:dyDescent="0.2"/>
    <row r="614" ht="12.95" customHeight="1" x14ac:dyDescent="0.2"/>
    <row r="615" ht="12.95" customHeight="1" x14ac:dyDescent="0.2"/>
    <row r="616" ht="12.95" customHeight="1" x14ac:dyDescent="0.2"/>
    <row r="617" ht="12.95" customHeight="1" x14ac:dyDescent="0.2"/>
    <row r="618" ht="12.95" customHeight="1" x14ac:dyDescent="0.2"/>
    <row r="619" ht="12.95" customHeight="1" x14ac:dyDescent="0.2"/>
    <row r="620" ht="12.95" customHeight="1" x14ac:dyDescent="0.2"/>
    <row r="621" ht="12.95" customHeight="1" x14ac:dyDescent="0.2"/>
    <row r="622" ht="12.95" customHeight="1" x14ac:dyDescent="0.2"/>
    <row r="623" ht="12.95" customHeight="1" x14ac:dyDescent="0.2"/>
    <row r="624" ht="12.95" customHeight="1" x14ac:dyDescent="0.2"/>
    <row r="625" ht="12.95" customHeight="1" x14ac:dyDescent="0.2"/>
    <row r="626" ht="12.95" customHeight="1" x14ac:dyDescent="0.2"/>
    <row r="627" ht="12.95" customHeight="1" x14ac:dyDescent="0.2"/>
    <row r="628" ht="12.95" customHeight="1" x14ac:dyDescent="0.2"/>
    <row r="629" ht="12.95" customHeight="1" x14ac:dyDescent="0.2"/>
    <row r="630" ht="12.95" customHeight="1" x14ac:dyDescent="0.2"/>
    <row r="631" ht="12.95" customHeight="1" x14ac:dyDescent="0.2"/>
    <row r="632" ht="12.95" customHeight="1" x14ac:dyDescent="0.2"/>
    <row r="633" ht="12.95" customHeight="1" x14ac:dyDescent="0.2"/>
    <row r="634" ht="12.95" customHeight="1" x14ac:dyDescent="0.2"/>
    <row r="635" ht="12.95" customHeight="1" x14ac:dyDescent="0.2"/>
    <row r="636" ht="12.95" customHeight="1" x14ac:dyDescent="0.2"/>
    <row r="637" ht="12.95" customHeight="1" x14ac:dyDescent="0.2"/>
    <row r="638" ht="12.95" customHeight="1" x14ac:dyDescent="0.2"/>
    <row r="639" ht="12.95" customHeight="1" x14ac:dyDescent="0.2"/>
    <row r="640" ht="12.95" customHeight="1" x14ac:dyDescent="0.2"/>
    <row r="641" ht="12.95" customHeight="1" x14ac:dyDescent="0.2"/>
    <row r="642" ht="12.95" customHeight="1" x14ac:dyDescent="0.2"/>
    <row r="643" ht="12.95" customHeight="1" x14ac:dyDescent="0.2"/>
    <row r="644" ht="12.95" customHeight="1" x14ac:dyDescent="0.2"/>
    <row r="645" ht="12.95" customHeight="1" x14ac:dyDescent="0.2"/>
    <row r="646" ht="12.95" customHeight="1" x14ac:dyDescent="0.2"/>
    <row r="647" ht="12.95" customHeight="1" x14ac:dyDescent="0.2"/>
    <row r="648" ht="12.95" customHeight="1" x14ac:dyDescent="0.2"/>
    <row r="649" ht="12.95" customHeight="1" x14ac:dyDescent="0.2"/>
    <row r="650" ht="12.95" customHeight="1" x14ac:dyDescent="0.2"/>
    <row r="651" ht="12.95" customHeight="1" x14ac:dyDescent="0.2"/>
    <row r="652" ht="12.95" customHeight="1" x14ac:dyDescent="0.2"/>
    <row r="653" ht="12.95" customHeight="1" x14ac:dyDescent="0.2"/>
    <row r="654" ht="12.95" customHeight="1" x14ac:dyDescent="0.2"/>
    <row r="655" ht="12.95" customHeight="1" x14ac:dyDescent="0.2"/>
    <row r="656" ht="12.95" customHeight="1" x14ac:dyDescent="0.2"/>
    <row r="657" ht="12.95" customHeight="1" x14ac:dyDescent="0.2"/>
    <row r="658" ht="12.95" customHeight="1" x14ac:dyDescent="0.2"/>
    <row r="659" ht="12.95" customHeight="1" x14ac:dyDescent="0.2"/>
    <row r="660" ht="12.95" customHeight="1" x14ac:dyDescent="0.2"/>
    <row r="661" ht="12.95" customHeight="1" x14ac:dyDescent="0.2"/>
    <row r="662" ht="12.95" customHeight="1" x14ac:dyDescent="0.2"/>
    <row r="663" ht="12.95" customHeight="1" x14ac:dyDescent="0.2"/>
    <row r="664" ht="12.95" customHeight="1" x14ac:dyDescent="0.2"/>
    <row r="665" ht="12.95" customHeight="1" x14ac:dyDescent="0.2"/>
    <row r="666" ht="12.95" customHeight="1" x14ac:dyDescent="0.2"/>
    <row r="667" ht="12.95" customHeight="1" x14ac:dyDescent="0.2"/>
    <row r="668" ht="12.95" customHeight="1" x14ac:dyDescent="0.2"/>
    <row r="669" ht="12.95" customHeight="1" x14ac:dyDescent="0.2"/>
    <row r="670" ht="12.95" customHeight="1" x14ac:dyDescent="0.2"/>
    <row r="671" ht="12.95" customHeight="1" x14ac:dyDescent="0.2"/>
    <row r="672" ht="12.95" customHeight="1" x14ac:dyDescent="0.2"/>
    <row r="673" ht="12.95" customHeight="1" x14ac:dyDescent="0.2"/>
    <row r="674" ht="12.95" customHeight="1" x14ac:dyDescent="0.2"/>
    <row r="675" ht="12.95" customHeight="1" x14ac:dyDescent="0.2"/>
    <row r="676" ht="12.95" customHeight="1" x14ac:dyDescent="0.2"/>
    <row r="677" ht="12.95" customHeight="1" x14ac:dyDescent="0.2"/>
    <row r="678" ht="12.95" customHeight="1" x14ac:dyDescent="0.2"/>
    <row r="679" ht="12.95" customHeight="1" x14ac:dyDescent="0.2"/>
    <row r="680" ht="12.95" customHeight="1" x14ac:dyDescent="0.2"/>
    <row r="681" ht="12.95" customHeight="1" x14ac:dyDescent="0.2"/>
    <row r="682" ht="12.95" customHeight="1" x14ac:dyDescent="0.2"/>
    <row r="683" ht="12.95" customHeight="1" x14ac:dyDescent="0.2"/>
    <row r="684" ht="12.95" customHeight="1" x14ac:dyDescent="0.2"/>
    <row r="685" ht="12.95" customHeight="1" x14ac:dyDescent="0.2"/>
    <row r="686" ht="12.95" customHeight="1" x14ac:dyDescent="0.2"/>
    <row r="687" ht="12.95" customHeight="1" x14ac:dyDescent="0.2"/>
    <row r="688" ht="12.95" customHeight="1" x14ac:dyDescent="0.2"/>
    <row r="689" ht="12.95" customHeight="1" x14ac:dyDescent="0.2"/>
    <row r="690" ht="12.95" customHeight="1" x14ac:dyDescent="0.2"/>
    <row r="691" ht="12.95" customHeight="1" x14ac:dyDescent="0.2"/>
    <row r="692" ht="12.95" customHeight="1" x14ac:dyDescent="0.2"/>
    <row r="693" ht="12.95" customHeight="1" x14ac:dyDescent="0.2"/>
    <row r="694" ht="12.95" customHeight="1" x14ac:dyDescent="0.2"/>
    <row r="695" ht="12.95" customHeight="1" x14ac:dyDescent="0.2"/>
    <row r="696" ht="12.95" customHeight="1" x14ac:dyDescent="0.2"/>
    <row r="697" ht="12.95" customHeight="1" x14ac:dyDescent="0.2"/>
    <row r="698" ht="12.95" customHeight="1" x14ac:dyDescent="0.2"/>
    <row r="699" ht="12.95" customHeight="1" x14ac:dyDescent="0.2"/>
    <row r="700" ht="12.95" customHeight="1" x14ac:dyDescent="0.2"/>
    <row r="701" ht="12.95" customHeight="1" x14ac:dyDescent="0.2"/>
    <row r="702" ht="12.95" customHeight="1" x14ac:dyDescent="0.2"/>
    <row r="703" ht="12.95" customHeight="1" x14ac:dyDescent="0.2"/>
    <row r="704" ht="12.95" customHeight="1" x14ac:dyDescent="0.2"/>
    <row r="705" ht="12.95" customHeight="1" x14ac:dyDescent="0.2"/>
    <row r="706" ht="12.95" customHeight="1" x14ac:dyDescent="0.2"/>
    <row r="707" ht="12.95" customHeight="1" x14ac:dyDescent="0.2"/>
    <row r="708" ht="12.95" customHeight="1" x14ac:dyDescent="0.2"/>
    <row r="709" ht="12.95" customHeight="1" x14ac:dyDescent="0.2"/>
    <row r="710" ht="12.95" customHeight="1" x14ac:dyDescent="0.2"/>
    <row r="711" ht="12.95" customHeight="1" x14ac:dyDescent="0.2"/>
    <row r="712" ht="12.95" customHeight="1" x14ac:dyDescent="0.2"/>
    <row r="713" ht="12.95" customHeight="1" x14ac:dyDescent="0.2"/>
    <row r="714" ht="12.95" customHeight="1" x14ac:dyDescent="0.2"/>
    <row r="715" ht="12.95" customHeight="1" x14ac:dyDescent="0.2"/>
    <row r="716" ht="12.95" customHeight="1" x14ac:dyDescent="0.2"/>
    <row r="717" ht="12.95" customHeight="1" x14ac:dyDescent="0.2"/>
    <row r="718" ht="12.95" customHeight="1" x14ac:dyDescent="0.2"/>
    <row r="719" ht="12.95" customHeight="1" x14ac:dyDescent="0.2"/>
    <row r="720" ht="12.95" customHeight="1" x14ac:dyDescent="0.2"/>
    <row r="721" ht="12.95" customHeight="1" x14ac:dyDescent="0.2"/>
    <row r="722" ht="12.95" customHeight="1" x14ac:dyDescent="0.2"/>
    <row r="723" ht="12.95" customHeight="1" x14ac:dyDescent="0.2"/>
    <row r="724" ht="12.95" customHeight="1" x14ac:dyDescent="0.2"/>
    <row r="725" ht="12.95" customHeight="1" x14ac:dyDescent="0.2"/>
    <row r="726" ht="12.95" customHeight="1" x14ac:dyDescent="0.2"/>
    <row r="727" ht="12.95" customHeight="1" x14ac:dyDescent="0.2"/>
    <row r="728" ht="12.95" customHeight="1" x14ac:dyDescent="0.2"/>
    <row r="729" ht="12.95" customHeight="1" x14ac:dyDescent="0.2"/>
    <row r="730" ht="12.95" customHeight="1" x14ac:dyDescent="0.2"/>
    <row r="731" ht="12.95" customHeight="1" x14ac:dyDescent="0.2"/>
    <row r="732" ht="12.95" customHeight="1" x14ac:dyDescent="0.2"/>
    <row r="733" ht="12.95" customHeight="1" x14ac:dyDescent="0.2"/>
    <row r="734" ht="12.95" customHeight="1" x14ac:dyDescent="0.2"/>
    <row r="735" ht="12.95" customHeight="1" x14ac:dyDescent="0.2"/>
    <row r="736" ht="12.95" customHeight="1" x14ac:dyDescent="0.2"/>
    <row r="737" ht="12.95" customHeight="1" x14ac:dyDescent="0.2"/>
    <row r="738" ht="12.95" customHeight="1" x14ac:dyDescent="0.2"/>
    <row r="739" ht="12.95" customHeight="1" x14ac:dyDescent="0.2"/>
    <row r="740" ht="12.95" customHeight="1" x14ac:dyDescent="0.2"/>
    <row r="741" ht="12.95" customHeight="1" x14ac:dyDescent="0.2"/>
    <row r="742" ht="12.95" customHeight="1" x14ac:dyDescent="0.2"/>
    <row r="743" ht="12.95" customHeight="1" x14ac:dyDescent="0.2"/>
    <row r="744" ht="12.95" customHeight="1" x14ac:dyDescent="0.2"/>
    <row r="745" ht="12.95" customHeight="1" x14ac:dyDescent="0.2"/>
    <row r="746" ht="12.95" customHeight="1" x14ac:dyDescent="0.2"/>
    <row r="747" ht="12.95" customHeight="1" x14ac:dyDescent="0.2"/>
    <row r="748" ht="12.95" customHeight="1" x14ac:dyDescent="0.2"/>
    <row r="749" ht="12.95" customHeight="1" x14ac:dyDescent="0.2"/>
    <row r="750" ht="12.95" customHeight="1" x14ac:dyDescent="0.2"/>
    <row r="751" ht="12.95" customHeight="1" x14ac:dyDescent="0.2"/>
    <row r="752" ht="12.95" customHeight="1" x14ac:dyDescent="0.2"/>
    <row r="753" ht="12.95" customHeight="1" x14ac:dyDescent="0.2"/>
    <row r="754" ht="12.95" customHeight="1" x14ac:dyDescent="0.2"/>
    <row r="755" ht="12.95" customHeight="1" x14ac:dyDescent="0.2"/>
    <row r="756" ht="12.95" customHeight="1" x14ac:dyDescent="0.2"/>
    <row r="757" ht="12.95" customHeight="1" x14ac:dyDescent="0.2"/>
    <row r="758" ht="12.95" customHeight="1" x14ac:dyDescent="0.2"/>
    <row r="759" ht="12.95" customHeight="1" x14ac:dyDescent="0.2"/>
    <row r="760" ht="12.95" customHeight="1" x14ac:dyDescent="0.2"/>
    <row r="761" ht="12.95" customHeight="1" x14ac:dyDescent="0.2"/>
    <row r="762" ht="12.95" customHeight="1" x14ac:dyDescent="0.2"/>
    <row r="763" ht="12.95" customHeight="1" x14ac:dyDescent="0.2"/>
    <row r="764" ht="12.95" customHeight="1" x14ac:dyDescent="0.2"/>
    <row r="765" ht="12.95" customHeight="1" x14ac:dyDescent="0.2"/>
    <row r="766" ht="12.95" customHeight="1" x14ac:dyDescent="0.2"/>
    <row r="767" ht="12.95" customHeight="1" x14ac:dyDescent="0.2"/>
    <row r="768" ht="12.95" customHeight="1" x14ac:dyDescent="0.2"/>
  </sheetData>
  <mergeCells count="23">
    <mergeCell ref="A61:A63"/>
    <mergeCell ref="A64:A66"/>
    <mergeCell ref="A49:A50"/>
    <mergeCell ref="A51:A52"/>
    <mergeCell ref="A53:A54"/>
    <mergeCell ref="A55:A56"/>
    <mergeCell ref="A57:A58"/>
    <mergeCell ref="A59:A60"/>
    <mergeCell ref="A7:O7"/>
    <mergeCell ref="A41:A42"/>
    <mergeCell ref="A43:A44"/>
    <mergeCell ref="A45:A46"/>
    <mergeCell ref="A47:A48"/>
    <mergeCell ref="M9:O9"/>
    <mergeCell ref="A39:A40"/>
    <mergeCell ref="A35:A36"/>
    <mergeCell ref="A8:O8"/>
    <mergeCell ref="A9:A10"/>
    <mergeCell ref="B9:B10"/>
    <mergeCell ref="A29:A31"/>
    <mergeCell ref="A37:A38"/>
    <mergeCell ref="C9:C10"/>
    <mergeCell ref="D9:L9"/>
  </mergeCells>
  <phoneticPr fontId="0" type="noConversion"/>
  <printOptions horizontalCentered="1"/>
  <pageMargins left="0" right="0" top="0.78740157480314965" bottom="0" header="0" footer="0"/>
  <pageSetup paperSize="9" scale="65" orientation="landscape" verticalDpi="300" r:id="rId1"/>
  <headerFooter alignWithMargins="0"/>
  <rowBreaks count="2" manualBreakCount="2">
    <brk id="37" max="14" man="1"/>
    <brk id="6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2"/>
  </sheetPr>
  <dimension ref="A1:AK432"/>
  <sheetViews>
    <sheetView view="pageBreakPreview" topLeftCell="A2" zoomScaleSheetLayoutView="100" workbookViewId="0">
      <pane xSplit="3" ySplit="9" topLeftCell="D11" activePane="bottomRight" state="frozen"/>
      <selection activeCell="A2" sqref="A2"/>
      <selection pane="topRight" activeCell="D2" sqref="D2"/>
      <selection pane="bottomLeft" activeCell="A11" sqref="A11"/>
      <selection pane="bottomRight" activeCell="B5" sqref="B5"/>
    </sheetView>
  </sheetViews>
  <sheetFormatPr defaultRowHeight="12.75" outlineLevelRow="1" x14ac:dyDescent="0.2"/>
  <cols>
    <col min="1" max="1" width="7.140625" style="204" customWidth="1"/>
    <col min="2" max="2" width="62.7109375" style="205" customWidth="1"/>
    <col min="3" max="3" width="12.7109375" style="206" customWidth="1"/>
    <col min="4" max="14" width="9.7109375" style="207" customWidth="1"/>
    <col min="15" max="15" width="9.7109375" style="208" customWidth="1"/>
    <col min="16" max="17" width="11.28515625" style="209" customWidth="1"/>
    <col min="18" max="16384" width="9.140625" style="17"/>
  </cols>
  <sheetData>
    <row r="1" spans="1:37" ht="20.100000000000001" hidden="1" customHeight="1" x14ac:dyDescent="0.2"/>
    <row r="2" spans="1:37" ht="20.100000000000001" customHeight="1" x14ac:dyDescent="0.3">
      <c r="A2" s="296"/>
      <c r="B2" s="297"/>
      <c r="C2" s="298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94" t="s">
        <v>71</v>
      </c>
      <c r="O2" s="210"/>
    </row>
    <row r="3" spans="1:37" ht="20.100000000000001" customHeight="1" x14ac:dyDescent="0.3">
      <c r="A3" s="296"/>
      <c r="B3" s="297"/>
      <c r="C3" s="298"/>
      <c r="D3" s="212"/>
      <c r="E3" s="212"/>
      <c r="F3" s="212"/>
      <c r="G3" s="212"/>
      <c r="H3" s="212"/>
      <c r="I3" s="212"/>
      <c r="J3" s="212"/>
      <c r="K3" s="212"/>
      <c r="L3" s="211"/>
      <c r="M3" s="212"/>
      <c r="N3" s="210"/>
      <c r="O3" s="211"/>
    </row>
    <row r="4" spans="1:37" ht="20.100000000000001" customHeight="1" x14ac:dyDescent="0.3">
      <c r="A4" s="296"/>
      <c r="B4" s="297"/>
      <c r="C4" s="298"/>
      <c r="D4" s="212"/>
      <c r="E4" s="212"/>
      <c r="F4" s="212"/>
      <c r="G4" s="212"/>
      <c r="H4" s="212"/>
      <c r="I4" s="212"/>
      <c r="J4" s="212"/>
      <c r="K4" s="212"/>
      <c r="L4" s="211"/>
      <c r="M4" s="212"/>
      <c r="N4" s="211"/>
      <c r="O4" s="211"/>
    </row>
    <row r="5" spans="1:37" ht="20.100000000000001" customHeight="1" x14ac:dyDescent="0.3">
      <c r="A5" s="296"/>
      <c r="B5" s="297"/>
      <c r="C5" s="298"/>
      <c r="D5" s="212"/>
      <c r="E5" s="212"/>
      <c r="F5" s="212"/>
      <c r="G5" s="212"/>
      <c r="H5" s="212"/>
      <c r="I5" s="212"/>
      <c r="J5" s="212"/>
      <c r="K5" s="212"/>
      <c r="L5" s="211"/>
      <c r="M5" s="212"/>
      <c r="N5" s="211"/>
      <c r="O5" s="211"/>
    </row>
    <row r="6" spans="1:37" ht="20.100000000000001" customHeight="1" x14ac:dyDescent="0.3">
      <c r="A6" s="296"/>
      <c r="B6" s="297"/>
      <c r="C6" s="298"/>
      <c r="D6" s="212"/>
      <c r="E6" s="212"/>
      <c r="F6" s="212"/>
      <c r="G6" s="212"/>
      <c r="H6" s="212"/>
      <c r="I6" s="212"/>
      <c r="J6" s="212"/>
      <c r="K6" s="212"/>
      <c r="L6" s="212"/>
      <c r="M6" s="295"/>
      <c r="N6" s="212"/>
      <c r="O6" s="212"/>
    </row>
    <row r="7" spans="1:37" ht="20.100000000000001" customHeight="1" x14ac:dyDescent="0.2">
      <c r="A7" s="351" t="s">
        <v>157</v>
      </c>
      <c r="B7" s="351"/>
      <c r="C7" s="351"/>
      <c r="D7" s="351"/>
      <c r="E7" s="351"/>
      <c r="F7" s="351"/>
      <c r="G7" s="351"/>
      <c r="H7" s="351"/>
      <c r="I7" s="351"/>
      <c r="J7" s="351"/>
      <c r="K7" s="351"/>
      <c r="L7" s="351"/>
      <c r="M7" s="351"/>
      <c r="N7" s="351"/>
      <c r="O7" s="351"/>
    </row>
    <row r="8" spans="1:37" s="213" customFormat="1" ht="35.25" customHeight="1" x14ac:dyDescent="0.2">
      <c r="A8" s="355" t="s">
        <v>168</v>
      </c>
      <c r="B8" s="355"/>
      <c r="C8" s="355"/>
      <c r="D8" s="355"/>
      <c r="E8" s="355"/>
      <c r="F8" s="355"/>
      <c r="G8" s="355"/>
      <c r="H8" s="355"/>
      <c r="I8" s="355"/>
      <c r="J8" s="355"/>
      <c r="K8" s="355"/>
      <c r="L8" s="355"/>
      <c r="M8" s="355"/>
      <c r="N8" s="355"/>
      <c r="O8" s="355"/>
    </row>
    <row r="9" spans="1:37" s="215" customFormat="1" ht="21" customHeight="1" x14ac:dyDescent="0.2">
      <c r="A9" s="356" t="s">
        <v>0</v>
      </c>
      <c r="B9" s="357" t="s">
        <v>1</v>
      </c>
      <c r="C9" s="356" t="s">
        <v>2</v>
      </c>
      <c r="D9" s="356" t="s">
        <v>155</v>
      </c>
      <c r="E9" s="356"/>
      <c r="F9" s="356"/>
      <c r="G9" s="356"/>
      <c r="H9" s="356"/>
      <c r="I9" s="356"/>
      <c r="J9" s="356"/>
      <c r="K9" s="356"/>
      <c r="L9" s="356"/>
      <c r="M9" s="356" t="s">
        <v>166</v>
      </c>
      <c r="N9" s="356"/>
      <c r="O9" s="356"/>
      <c r="P9" s="214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</row>
    <row r="10" spans="1:37" s="215" customFormat="1" ht="71.25" customHeight="1" x14ac:dyDescent="0.2">
      <c r="A10" s="356"/>
      <c r="B10" s="357"/>
      <c r="C10" s="356"/>
      <c r="D10" s="216" t="s">
        <v>3</v>
      </c>
      <c r="E10" s="216" t="s">
        <v>4</v>
      </c>
      <c r="F10" s="216" t="s">
        <v>5</v>
      </c>
      <c r="G10" s="216" t="s">
        <v>6</v>
      </c>
      <c r="H10" s="216" t="s">
        <v>7</v>
      </c>
      <c r="I10" s="216" t="s">
        <v>8</v>
      </c>
      <c r="J10" s="216" t="s">
        <v>9</v>
      </c>
      <c r="K10" s="216" t="s">
        <v>10</v>
      </c>
      <c r="L10" s="216" t="s">
        <v>11</v>
      </c>
      <c r="M10" s="216" t="s">
        <v>12</v>
      </c>
      <c r="N10" s="216" t="s">
        <v>13</v>
      </c>
      <c r="O10" s="217" t="s">
        <v>14</v>
      </c>
      <c r="P10" s="218"/>
      <c r="Q10" s="209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</row>
    <row r="11" spans="1:37" ht="18.75" x14ac:dyDescent="0.25">
      <c r="A11" s="135" t="s">
        <v>15</v>
      </c>
      <c r="B11" s="219" t="s">
        <v>174</v>
      </c>
      <c r="C11" s="220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174"/>
    </row>
    <row r="12" spans="1:37" s="223" customFormat="1" ht="18.75" x14ac:dyDescent="0.25">
      <c r="A12" s="135" t="s">
        <v>16</v>
      </c>
      <c r="B12" s="219" t="s">
        <v>135</v>
      </c>
      <c r="C12" s="119">
        <v>414.13500000000005</v>
      </c>
      <c r="D12" s="119">
        <v>28.280999999999999</v>
      </c>
      <c r="E12" s="119">
        <v>20.783999999999999</v>
      </c>
      <c r="F12" s="119">
        <v>17.507999999999999</v>
      </c>
      <c r="G12" s="119">
        <v>18.324999999999999</v>
      </c>
      <c r="H12" s="119">
        <v>18.338000000000001</v>
      </c>
      <c r="I12" s="119">
        <v>19.013999999999999</v>
      </c>
      <c r="J12" s="119">
        <v>37.253</v>
      </c>
      <c r="K12" s="119">
        <v>49.265000000000001</v>
      </c>
      <c r="L12" s="119">
        <v>58.290999999999997</v>
      </c>
      <c r="M12" s="119">
        <v>58.761000000000003</v>
      </c>
      <c r="N12" s="119">
        <v>52.384999999999998</v>
      </c>
      <c r="O12" s="119">
        <v>35.93</v>
      </c>
      <c r="P12" s="222"/>
      <c r="Q12" s="222"/>
    </row>
    <row r="13" spans="1:37" ht="18.75" x14ac:dyDescent="0.25">
      <c r="A13" s="308" t="s">
        <v>35</v>
      </c>
      <c r="B13" s="224" t="s">
        <v>88</v>
      </c>
      <c r="C13" s="119">
        <v>391.28400000000005</v>
      </c>
      <c r="D13" s="114">
        <v>26.661999999999999</v>
      </c>
      <c r="E13" s="114">
        <v>19.384</v>
      </c>
      <c r="F13" s="114">
        <v>16.486000000000001</v>
      </c>
      <c r="G13" s="114">
        <v>16.934999999999999</v>
      </c>
      <c r="H13" s="114">
        <v>16.95</v>
      </c>
      <c r="I13" s="114">
        <v>17.494</v>
      </c>
      <c r="J13" s="114">
        <v>35.365000000000002</v>
      </c>
      <c r="K13" s="114">
        <v>46.598999999999997</v>
      </c>
      <c r="L13" s="114">
        <v>55.015000000000001</v>
      </c>
      <c r="M13" s="114">
        <v>56.509</v>
      </c>
      <c r="N13" s="114">
        <v>49.636000000000003</v>
      </c>
      <c r="O13" s="114">
        <v>34.249000000000002</v>
      </c>
      <c r="P13" s="225"/>
      <c r="Q13" s="17"/>
    </row>
    <row r="14" spans="1:37" ht="18.75" x14ac:dyDescent="0.25">
      <c r="A14" s="308" t="s">
        <v>36</v>
      </c>
      <c r="B14" s="224" t="s">
        <v>62</v>
      </c>
      <c r="C14" s="119">
        <v>2.1619999999999995</v>
      </c>
      <c r="D14" s="114">
        <v>0.38100000000000001</v>
      </c>
      <c r="E14" s="114">
        <v>0.32800000000000001</v>
      </c>
      <c r="F14" s="114">
        <v>5.0000000000000001E-3</v>
      </c>
      <c r="G14" s="114">
        <v>0.36499999999999999</v>
      </c>
      <c r="H14" s="114">
        <v>0.36599999999999999</v>
      </c>
      <c r="I14" s="114">
        <v>0.47499999999999998</v>
      </c>
      <c r="J14" s="114">
        <v>0.23100000000000001</v>
      </c>
      <c r="K14" s="114">
        <v>2E-3</v>
      </c>
      <c r="L14" s="114">
        <v>3.0000000000000001E-3</v>
      </c>
      <c r="M14" s="114">
        <v>2E-3</v>
      </c>
      <c r="N14" s="114">
        <v>2E-3</v>
      </c>
      <c r="O14" s="114">
        <v>2E-3</v>
      </c>
      <c r="Q14" s="17"/>
    </row>
    <row r="15" spans="1:37" ht="18.75" outlineLevel="1" x14ac:dyDescent="0.25">
      <c r="A15" s="308"/>
      <c r="B15" s="224" t="s">
        <v>41</v>
      </c>
      <c r="C15" s="119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232"/>
      <c r="Q15" s="17"/>
    </row>
    <row r="16" spans="1:37" ht="18.75" x14ac:dyDescent="0.25">
      <c r="A16" s="308" t="s">
        <v>37</v>
      </c>
      <c r="B16" s="224" t="s">
        <v>89</v>
      </c>
      <c r="C16" s="119">
        <v>19.872</v>
      </c>
      <c r="D16" s="114">
        <v>1.218</v>
      </c>
      <c r="E16" s="114">
        <v>1.0580000000000001</v>
      </c>
      <c r="F16" s="114">
        <v>1.0069999999999999</v>
      </c>
      <c r="G16" s="114">
        <v>1.0149999999999999</v>
      </c>
      <c r="H16" s="114">
        <v>1.012</v>
      </c>
      <c r="I16" s="114">
        <v>1.0349999999999999</v>
      </c>
      <c r="J16" s="114">
        <v>1.6339999999999999</v>
      </c>
      <c r="K16" s="114">
        <v>2.5640000000000001</v>
      </c>
      <c r="L16" s="114">
        <v>3.093</v>
      </c>
      <c r="M16" s="114">
        <v>2.08</v>
      </c>
      <c r="N16" s="114">
        <v>2.5870000000000002</v>
      </c>
      <c r="O16" s="114">
        <v>1.569</v>
      </c>
      <c r="Q16" s="17"/>
    </row>
    <row r="17" spans="1:17" ht="18.75" x14ac:dyDescent="0.25">
      <c r="A17" s="308" t="s">
        <v>38</v>
      </c>
      <c r="B17" s="224" t="s">
        <v>91</v>
      </c>
      <c r="C17" s="119">
        <v>0.81700000000000006</v>
      </c>
      <c r="D17" s="114">
        <v>0.02</v>
      </c>
      <c r="E17" s="114">
        <v>1.4E-2</v>
      </c>
      <c r="F17" s="114">
        <v>0.01</v>
      </c>
      <c r="G17" s="114">
        <v>0.01</v>
      </c>
      <c r="H17" s="114">
        <v>0.01</v>
      </c>
      <c r="I17" s="114">
        <v>0.01</v>
      </c>
      <c r="J17" s="114">
        <v>2.3E-2</v>
      </c>
      <c r="K17" s="114">
        <v>0.1</v>
      </c>
      <c r="L17" s="114">
        <v>0.18</v>
      </c>
      <c r="M17" s="114">
        <v>0.17</v>
      </c>
      <c r="N17" s="114">
        <v>0.16</v>
      </c>
      <c r="O17" s="114">
        <v>0.11</v>
      </c>
      <c r="Q17" s="17"/>
    </row>
    <row r="18" spans="1:17" ht="18.75" outlineLevel="1" x14ac:dyDescent="0.25">
      <c r="A18" s="308"/>
      <c r="B18" s="149" t="s">
        <v>92</v>
      </c>
      <c r="C18" s="119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233"/>
      <c r="Q18" s="17"/>
    </row>
    <row r="19" spans="1:17" ht="18.75" x14ac:dyDescent="0.25">
      <c r="A19" s="308" t="s">
        <v>17</v>
      </c>
      <c r="B19" s="219" t="s">
        <v>93</v>
      </c>
      <c r="C19" s="138"/>
      <c r="D19" s="138">
        <v>69.417704517704507</v>
      </c>
      <c r="E19" s="138">
        <v>42.504755996691479</v>
      </c>
      <c r="F19" s="138">
        <v>37.625106837606836</v>
      </c>
      <c r="G19" s="138">
        <v>37.382857733664181</v>
      </c>
      <c r="H19" s="138">
        <v>37.409842845326715</v>
      </c>
      <c r="I19" s="138">
        <v>40.817841880341881</v>
      </c>
      <c r="J19" s="138">
        <v>71.101382488479274</v>
      </c>
      <c r="K19" s="138">
        <v>85.462152777777774</v>
      </c>
      <c r="L19" s="138">
        <v>97.588373655913969</v>
      </c>
      <c r="M19" s="138">
        <v>98.73689516129032</v>
      </c>
      <c r="N19" s="138">
        <v>99.545978327228326</v>
      </c>
      <c r="O19" s="138">
        <v>81.815739849141394</v>
      </c>
    </row>
    <row r="20" spans="1:17" ht="18.75" x14ac:dyDescent="0.25">
      <c r="A20" s="300" t="s">
        <v>64</v>
      </c>
      <c r="B20" s="226" t="s">
        <v>94</v>
      </c>
      <c r="C20" s="114"/>
      <c r="D20" s="139">
        <v>66.970085470085465</v>
      </c>
      <c r="E20" s="139">
        <v>40.082712985938791</v>
      </c>
      <c r="F20" s="139">
        <v>35.226495726495727</v>
      </c>
      <c r="G20" s="139">
        <v>35.018610421836222</v>
      </c>
      <c r="H20" s="139">
        <v>35.049627791563275</v>
      </c>
      <c r="I20" s="139">
        <v>38.380341880341881</v>
      </c>
      <c r="J20" s="139">
        <v>67.905145929339483</v>
      </c>
      <c r="K20" s="139">
        <v>80.901041666666657</v>
      </c>
      <c r="L20" s="139">
        <v>92.431115591397841</v>
      </c>
      <c r="M20" s="139">
        <v>94.941196236559136</v>
      </c>
      <c r="N20" s="139">
        <v>94.696275946275946</v>
      </c>
      <c r="O20" s="139">
        <v>78.706868881399458</v>
      </c>
      <c r="P20" s="17"/>
      <c r="Q20" s="17"/>
    </row>
    <row r="21" spans="1:17" ht="18.75" x14ac:dyDescent="0.25">
      <c r="A21" s="300" t="s">
        <v>65</v>
      </c>
      <c r="B21" s="226" t="s">
        <v>95</v>
      </c>
      <c r="C21" s="114"/>
      <c r="D21" s="139">
        <v>0.75595238095238104</v>
      </c>
      <c r="E21" s="139">
        <v>1</v>
      </c>
      <c r="F21" s="139">
        <v>1</v>
      </c>
      <c r="G21" s="139">
        <v>1</v>
      </c>
      <c r="H21" s="139">
        <v>1</v>
      </c>
      <c r="I21" s="139">
        <v>1</v>
      </c>
      <c r="J21" s="139">
        <v>1</v>
      </c>
      <c r="K21" s="139">
        <v>1</v>
      </c>
      <c r="L21" s="139">
        <v>1</v>
      </c>
      <c r="M21" s="139">
        <v>1</v>
      </c>
      <c r="N21" s="139">
        <v>1</v>
      </c>
      <c r="O21" s="139">
        <v>1</v>
      </c>
      <c r="P21" s="17"/>
      <c r="Q21" s="17"/>
    </row>
    <row r="22" spans="1:17" s="205" customFormat="1" ht="18.75" outlineLevel="1" x14ac:dyDescent="0.25">
      <c r="A22" s="308"/>
      <c r="B22" s="149" t="s">
        <v>67</v>
      </c>
      <c r="C22" s="114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</row>
    <row r="23" spans="1:17" ht="18.75" x14ac:dyDescent="0.25">
      <c r="A23" s="300" t="s">
        <v>66</v>
      </c>
      <c r="B23" s="226" t="s">
        <v>90</v>
      </c>
      <c r="C23" s="114"/>
      <c r="D23" s="139">
        <v>1.6916666666666667</v>
      </c>
      <c r="E23" s="139">
        <v>1.4220430107526882</v>
      </c>
      <c r="F23" s="139">
        <v>1.3986111111111108</v>
      </c>
      <c r="G23" s="139">
        <v>1.3642473118279568</v>
      </c>
      <c r="H23" s="139">
        <v>1.3602150537634408</v>
      </c>
      <c r="I23" s="139">
        <v>1.4375</v>
      </c>
      <c r="J23" s="139">
        <v>2.1962365591397845</v>
      </c>
      <c r="K23" s="139">
        <v>3.5611111111111113</v>
      </c>
      <c r="L23" s="139">
        <v>4.157258064516129</v>
      </c>
      <c r="M23" s="139">
        <v>2.795698924731183</v>
      </c>
      <c r="N23" s="139">
        <v>3.8497023809523814</v>
      </c>
      <c r="O23" s="139">
        <v>2.1088709677419355</v>
      </c>
      <c r="P23" s="17"/>
      <c r="Q23" s="17"/>
    </row>
    <row r="24" spans="1:17" ht="18.75" outlineLevel="1" x14ac:dyDescent="0.25">
      <c r="A24" s="300"/>
      <c r="B24" s="226"/>
      <c r="C24" s="114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7"/>
      <c r="Q24" s="17"/>
    </row>
    <row r="25" spans="1:17" ht="18.75" x14ac:dyDescent="0.25">
      <c r="A25" s="135" t="s">
        <v>18</v>
      </c>
      <c r="B25" s="219" t="s">
        <v>129</v>
      </c>
      <c r="C25" s="143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</row>
    <row r="26" spans="1:17" ht="18.75" x14ac:dyDescent="0.25">
      <c r="A26" s="308" t="s">
        <v>19</v>
      </c>
      <c r="B26" s="149" t="s">
        <v>96</v>
      </c>
      <c r="C26" s="143">
        <v>198</v>
      </c>
      <c r="D26" s="174"/>
      <c r="E26" s="174"/>
      <c r="F26" s="174"/>
      <c r="G26" s="174">
        <v>15</v>
      </c>
      <c r="H26" s="174">
        <v>57</v>
      </c>
      <c r="I26" s="174">
        <v>81</v>
      </c>
      <c r="J26" s="174">
        <v>44</v>
      </c>
      <c r="K26" s="174"/>
      <c r="L26" s="174"/>
      <c r="M26" s="174"/>
      <c r="N26" s="174"/>
      <c r="O26" s="174"/>
      <c r="P26" s="17"/>
      <c r="Q26" s="17"/>
    </row>
    <row r="27" spans="1:17" ht="37.5" x14ac:dyDescent="0.25">
      <c r="A27" s="308" t="s">
        <v>52</v>
      </c>
      <c r="B27" s="226" t="s">
        <v>97</v>
      </c>
      <c r="C27" s="143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</row>
    <row r="28" spans="1:17" ht="18.75" x14ac:dyDescent="0.25">
      <c r="A28" s="308" t="s">
        <v>53</v>
      </c>
      <c r="B28" s="149" t="s">
        <v>136</v>
      </c>
      <c r="C28" s="143">
        <v>194</v>
      </c>
      <c r="D28" s="174"/>
      <c r="E28" s="174"/>
      <c r="F28" s="174"/>
      <c r="G28" s="174">
        <v>15</v>
      </c>
      <c r="H28" s="174">
        <v>57</v>
      </c>
      <c r="I28" s="174">
        <v>80</v>
      </c>
      <c r="J28" s="174">
        <v>42</v>
      </c>
      <c r="K28" s="174"/>
      <c r="L28" s="174"/>
      <c r="M28" s="174"/>
      <c r="N28" s="174"/>
      <c r="O28" s="174"/>
    </row>
    <row r="29" spans="1:17" ht="18.75" x14ac:dyDescent="0.25">
      <c r="A29" s="352" t="s">
        <v>54</v>
      </c>
      <c r="B29" s="149" t="s">
        <v>81</v>
      </c>
      <c r="C29" s="143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174"/>
    </row>
    <row r="30" spans="1:17" ht="18.75" x14ac:dyDescent="0.25">
      <c r="A30" s="352"/>
      <c r="B30" s="120" t="s">
        <v>47</v>
      </c>
      <c r="C30" s="143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</row>
    <row r="31" spans="1:17" ht="18.75" x14ac:dyDescent="0.25">
      <c r="A31" s="352"/>
      <c r="B31" s="120" t="s">
        <v>48</v>
      </c>
      <c r="C31" s="143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</row>
    <row r="32" spans="1:17" ht="18.75" x14ac:dyDescent="0.25">
      <c r="A32" s="308" t="s">
        <v>55</v>
      </c>
      <c r="B32" s="149" t="s">
        <v>180</v>
      </c>
      <c r="C32" s="143">
        <v>4</v>
      </c>
      <c r="D32" s="174"/>
      <c r="E32" s="174"/>
      <c r="F32" s="174"/>
      <c r="G32" s="174"/>
      <c r="H32" s="174">
        <v>1</v>
      </c>
      <c r="I32" s="174">
        <v>1</v>
      </c>
      <c r="J32" s="174">
        <v>2</v>
      </c>
      <c r="K32" s="174"/>
      <c r="L32" s="174"/>
      <c r="M32" s="174"/>
      <c r="N32" s="174"/>
      <c r="O32" s="174"/>
    </row>
    <row r="33" spans="1:17" ht="18.75" outlineLevel="1" x14ac:dyDescent="0.25">
      <c r="A33" s="308"/>
      <c r="B33" s="219"/>
      <c r="C33" s="143"/>
      <c r="D33" s="174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74"/>
    </row>
    <row r="34" spans="1:17" s="129" customFormat="1" ht="18.75" x14ac:dyDescent="0.25">
      <c r="A34" s="135" t="s">
        <v>20</v>
      </c>
      <c r="B34" s="274" t="s">
        <v>33</v>
      </c>
      <c r="C34" s="159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227"/>
      <c r="Q34" s="227"/>
    </row>
    <row r="35" spans="1:17" ht="18.75" x14ac:dyDescent="0.25">
      <c r="A35" s="352" t="s">
        <v>21</v>
      </c>
      <c r="B35" s="149" t="s">
        <v>105</v>
      </c>
      <c r="C35" s="152"/>
      <c r="D35" s="180"/>
      <c r="E35" s="180"/>
      <c r="F35" s="114"/>
      <c r="G35" s="114"/>
      <c r="H35" s="114"/>
      <c r="I35" s="114"/>
      <c r="J35" s="114"/>
      <c r="K35" s="114"/>
      <c r="L35" s="114"/>
      <c r="M35" s="180"/>
      <c r="N35" s="180"/>
      <c r="O35" s="180"/>
    </row>
    <row r="36" spans="1:17" ht="18.75" x14ac:dyDescent="0.25">
      <c r="A36" s="352"/>
      <c r="B36" s="120" t="s">
        <v>51</v>
      </c>
      <c r="C36" s="152">
        <v>49.015000000000001</v>
      </c>
      <c r="D36" s="180"/>
      <c r="E36" s="180"/>
      <c r="F36" s="114"/>
      <c r="G36" s="114"/>
      <c r="H36" s="114"/>
      <c r="I36" s="114"/>
      <c r="J36" s="114">
        <v>3.7</v>
      </c>
      <c r="K36" s="114">
        <v>7.5</v>
      </c>
      <c r="L36" s="114">
        <v>11.311999999999999</v>
      </c>
      <c r="M36" s="180">
        <v>12.83</v>
      </c>
      <c r="N36" s="180">
        <v>10.25</v>
      </c>
      <c r="O36" s="180">
        <v>3.423</v>
      </c>
    </row>
    <row r="37" spans="1:17" ht="37.5" x14ac:dyDescent="0.25">
      <c r="A37" s="352" t="s">
        <v>22</v>
      </c>
      <c r="B37" s="226" t="s">
        <v>107</v>
      </c>
      <c r="C37" s="159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</row>
    <row r="38" spans="1:17" ht="20.25" customHeight="1" x14ac:dyDescent="0.25">
      <c r="A38" s="352"/>
      <c r="B38" s="120" t="s">
        <v>49</v>
      </c>
      <c r="C38" s="152">
        <v>0.13800000000000001</v>
      </c>
      <c r="D38" s="180"/>
      <c r="E38" s="180"/>
      <c r="F38" s="180"/>
      <c r="G38" s="180"/>
      <c r="H38" s="180">
        <v>0.02</v>
      </c>
      <c r="I38" s="180">
        <v>0.03</v>
      </c>
      <c r="J38" s="180">
        <v>3.7999999999999999E-2</v>
      </c>
      <c r="K38" s="180">
        <v>0.03</v>
      </c>
      <c r="L38" s="180">
        <v>0.02</v>
      </c>
      <c r="M38" s="180"/>
      <c r="N38" s="180"/>
      <c r="O38" s="180"/>
    </row>
    <row r="39" spans="1:17" ht="20.25" customHeight="1" x14ac:dyDescent="0.25">
      <c r="A39" s="358" t="s">
        <v>23</v>
      </c>
      <c r="B39" s="120" t="s">
        <v>109</v>
      </c>
      <c r="C39" s="159"/>
      <c r="D39" s="180"/>
      <c r="E39" s="180"/>
      <c r="F39" s="180"/>
      <c r="G39" s="180"/>
      <c r="H39" s="180"/>
      <c r="I39" s="180"/>
      <c r="J39" s="180"/>
      <c r="K39" s="180"/>
      <c r="L39" s="276"/>
      <c r="M39" s="180"/>
      <c r="N39" s="180"/>
      <c r="O39" s="180"/>
    </row>
    <row r="40" spans="1:17" ht="20.25" customHeight="1" x14ac:dyDescent="0.25">
      <c r="A40" s="358"/>
      <c r="B40" s="120" t="s">
        <v>75</v>
      </c>
      <c r="C40" s="152">
        <v>1.0860000000000001</v>
      </c>
      <c r="D40" s="180"/>
      <c r="E40" s="180"/>
      <c r="F40" s="180"/>
      <c r="G40" s="180"/>
      <c r="H40" s="180">
        <v>0.2</v>
      </c>
      <c r="I40" s="180">
        <v>0.2</v>
      </c>
      <c r="J40" s="180">
        <v>0.246</v>
      </c>
      <c r="K40" s="180">
        <v>0.24</v>
      </c>
      <c r="L40" s="180">
        <v>0.2</v>
      </c>
      <c r="M40" s="180"/>
      <c r="N40" s="180"/>
      <c r="O40" s="180"/>
    </row>
    <row r="41" spans="1:17" ht="18.75" x14ac:dyDescent="0.25">
      <c r="A41" s="352" t="s">
        <v>24</v>
      </c>
      <c r="B41" s="149" t="s">
        <v>112</v>
      </c>
      <c r="C41" s="159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</row>
    <row r="42" spans="1:17" ht="18.75" x14ac:dyDescent="0.25">
      <c r="A42" s="352"/>
      <c r="B42" s="120" t="s">
        <v>49</v>
      </c>
      <c r="C42" s="152">
        <v>1.69</v>
      </c>
      <c r="D42" s="180"/>
      <c r="E42" s="180"/>
      <c r="F42" s="180"/>
      <c r="G42" s="180"/>
      <c r="H42" s="180"/>
      <c r="I42" s="180"/>
      <c r="J42" s="180">
        <v>0.33800000000000002</v>
      </c>
      <c r="K42" s="180">
        <v>0.33800000000000002</v>
      </c>
      <c r="L42" s="180">
        <v>0.33800000000000002</v>
      </c>
      <c r="M42" s="180">
        <v>0.33800000000000002</v>
      </c>
      <c r="N42" s="180">
        <v>0.33800000000000002</v>
      </c>
      <c r="O42" s="180"/>
    </row>
    <row r="43" spans="1:17" ht="18.75" x14ac:dyDescent="0.25">
      <c r="A43" s="352" t="s">
        <v>25</v>
      </c>
      <c r="B43" s="149" t="s">
        <v>115</v>
      </c>
      <c r="C43" s="159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</row>
    <row r="44" spans="1:17" ht="18.75" x14ac:dyDescent="0.25">
      <c r="A44" s="352"/>
      <c r="B44" s="120" t="s">
        <v>49</v>
      </c>
      <c r="C44" s="152">
        <v>2.2389999999999999</v>
      </c>
      <c r="D44" s="180"/>
      <c r="E44" s="180"/>
      <c r="F44" s="180"/>
      <c r="G44" s="180"/>
      <c r="H44" s="180"/>
      <c r="I44" s="180">
        <v>0.3</v>
      </c>
      <c r="J44" s="180">
        <v>0.3</v>
      </c>
      <c r="K44" s="180">
        <v>0.3</v>
      </c>
      <c r="L44" s="180">
        <v>0.439</v>
      </c>
      <c r="M44" s="180">
        <v>0.9</v>
      </c>
      <c r="N44" s="180"/>
      <c r="O44" s="180"/>
    </row>
    <row r="45" spans="1:17" ht="18.75" x14ac:dyDescent="0.25">
      <c r="A45" s="352" t="s">
        <v>26</v>
      </c>
      <c r="B45" s="149" t="s">
        <v>119</v>
      </c>
      <c r="C45" s="159"/>
      <c r="D45" s="180"/>
      <c r="E45" s="180"/>
      <c r="F45" s="180"/>
      <c r="G45" s="180"/>
      <c r="H45" s="180"/>
      <c r="I45" s="180"/>
      <c r="J45" s="180"/>
      <c r="K45" s="180"/>
      <c r="L45" s="180"/>
      <c r="M45" s="276"/>
      <c r="N45" s="180"/>
      <c r="O45" s="180"/>
    </row>
    <row r="46" spans="1:17" ht="18.75" x14ac:dyDescent="0.25">
      <c r="A46" s="352"/>
      <c r="B46" s="120" t="s">
        <v>49</v>
      </c>
      <c r="C46" s="152">
        <v>0.129</v>
      </c>
      <c r="D46" s="180"/>
      <c r="E46" s="180"/>
      <c r="F46" s="180"/>
      <c r="G46" s="180"/>
      <c r="H46" s="180"/>
      <c r="I46" s="180"/>
      <c r="J46" s="180"/>
      <c r="K46" s="275">
        <v>1.29E-2</v>
      </c>
      <c r="L46" s="275">
        <v>3.8699999999999998E-2</v>
      </c>
      <c r="M46" s="275">
        <v>3.8699999999999998E-2</v>
      </c>
      <c r="N46" s="275">
        <v>2.6800000000000001E-2</v>
      </c>
      <c r="O46" s="275">
        <v>1.1900000000000001E-2</v>
      </c>
    </row>
    <row r="47" spans="1:17" ht="18.75" x14ac:dyDescent="0.25">
      <c r="A47" s="352" t="s">
        <v>34</v>
      </c>
      <c r="B47" s="149" t="s">
        <v>120</v>
      </c>
      <c r="C47" s="159"/>
      <c r="D47" s="187"/>
      <c r="E47" s="187"/>
      <c r="F47" s="187"/>
      <c r="G47" s="187"/>
      <c r="H47" s="187"/>
      <c r="I47" s="187"/>
      <c r="J47" s="187"/>
      <c r="K47" s="187"/>
      <c r="L47" s="187"/>
      <c r="M47" s="187"/>
      <c r="N47" s="187"/>
      <c r="O47" s="187"/>
    </row>
    <row r="48" spans="1:17" ht="20.100000000000001" customHeight="1" x14ac:dyDescent="0.25">
      <c r="A48" s="352"/>
      <c r="B48" s="120" t="s">
        <v>49</v>
      </c>
      <c r="C48" s="152">
        <v>0.19500000000000001</v>
      </c>
      <c r="D48" s="180"/>
      <c r="E48" s="180"/>
      <c r="F48" s="180"/>
      <c r="G48" s="180"/>
      <c r="H48" s="180">
        <v>3.5000000000000003E-2</v>
      </c>
      <c r="I48" s="180">
        <v>3.5000000000000003E-2</v>
      </c>
      <c r="J48" s="180">
        <v>3.5000000000000003E-2</v>
      </c>
      <c r="K48" s="180">
        <v>3.5000000000000003E-2</v>
      </c>
      <c r="L48" s="180">
        <v>0.02</v>
      </c>
      <c r="M48" s="276">
        <v>1.4999999999999999E-2</v>
      </c>
      <c r="N48" s="276">
        <v>0.02</v>
      </c>
      <c r="O48" s="180"/>
    </row>
    <row r="49" spans="1:17" ht="18.75" x14ac:dyDescent="0.25">
      <c r="A49" s="352" t="s">
        <v>27</v>
      </c>
      <c r="B49" s="226" t="s">
        <v>124</v>
      </c>
      <c r="C49" s="159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</row>
    <row r="50" spans="1:17" ht="18.75" x14ac:dyDescent="0.25">
      <c r="A50" s="352"/>
      <c r="B50" s="120" t="s">
        <v>49</v>
      </c>
      <c r="C50" s="152">
        <v>0.35</v>
      </c>
      <c r="D50" s="180"/>
      <c r="E50" s="180"/>
      <c r="F50" s="180"/>
      <c r="G50" s="180">
        <v>0.05</v>
      </c>
      <c r="H50" s="180">
        <v>0.15</v>
      </c>
      <c r="I50" s="180">
        <v>0.15</v>
      </c>
      <c r="J50" s="180"/>
      <c r="K50" s="180"/>
      <c r="L50" s="180"/>
      <c r="M50" s="180"/>
      <c r="N50" s="180"/>
      <c r="O50" s="180"/>
    </row>
    <row r="51" spans="1:17" ht="37.5" x14ac:dyDescent="0.25">
      <c r="A51" s="353" t="s">
        <v>28</v>
      </c>
      <c r="B51" s="141" t="s">
        <v>158</v>
      </c>
      <c r="C51" s="159"/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0"/>
      <c r="O51" s="180"/>
    </row>
    <row r="52" spans="1:17" ht="18.75" x14ac:dyDescent="0.25">
      <c r="A52" s="354"/>
      <c r="B52" s="120" t="s">
        <v>75</v>
      </c>
      <c r="C52" s="152">
        <v>0.14499999999999999</v>
      </c>
      <c r="D52" s="180"/>
      <c r="E52" s="180"/>
      <c r="F52" s="180"/>
      <c r="G52" s="180"/>
      <c r="H52" s="180"/>
      <c r="I52" s="180"/>
      <c r="J52" s="180"/>
      <c r="K52" s="180">
        <v>2.3199999999999998E-2</v>
      </c>
      <c r="L52" s="180">
        <v>3.1899999999999998E-2</v>
      </c>
      <c r="M52" s="180">
        <v>3.6200000000000003E-2</v>
      </c>
      <c r="N52" s="180">
        <v>3.1899999999999998E-2</v>
      </c>
      <c r="O52" s="180">
        <v>2.1700000000000001E-2</v>
      </c>
    </row>
    <row r="53" spans="1:17" ht="18.75" x14ac:dyDescent="0.25">
      <c r="A53" s="352" t="s">
        <v>29</v>
      </c>
      <c r="B53" s="228" t="s">
        <v>127</v>
      </c>
      <c r="C53" s="159"/>
      <c r="D53" s="180"/>
      <c r="E53" s="180"/>
      <c r="F53" s="180"/>
      <c r="G53" s="180"/>
      <c r="H53" s="180"/>
      <c r="I53" s="180"/>
      <c r="J53" s="180"/>
      <c r="K53" s="180"/>
      <c r="L53" s="180"/>
      <c r="M53" s="180"/>
      <c r="N53" s="180"/>
      <c r="O53" s="180"/>
    </row>
    <row r="54" spans="1:17" ht="18.75" x14ac:dyDescent="0.25">
      <c r="A54" s="352"/>
      <c r="B54" s="120" t="s">
        <v>49</v>
      </c>
      <c r="C54" s="152">
        <v>0.01</v>
      </c>
      <c r="D54" s="180"/>
      <c r="E54" s="180"/>
      <c r="F54" s="180"/>
      <c r="G54" s="180"/>
      <c r="H54" s="180"/>
      <c r="I54" s="180"/>
      <c r="J54" s="114">
        <v>0.01</v>
      </c>
      <c r="K54" s="114"/>
      <c r="L54" s="180"/>
      <c r="M54" s="180"/>
      <c r="N54" s="180"/>
      <c r="O54" s="180"/>
    </row>
    <row r="55" spans="1:17" ht="37.5" x14ac:dyDescent="0.25">
      <c r="A55" s="352" t="s">
        <v>30</v>
      </c>
      <c r="B55" s="277" t="s">
        <v>163</v>
      </c>
      <c r="C55" s="159"/>
      <c r="D55" s="187"/>
      <c r="E55" s="187"/>
      <c r="F55" s="187"/>
      <c r="G55" s="187"/>
      <c r="H55" s="187"/>
      <c r="I55" s="187"/>
      <c r="J55" s="187"/>
      <c r="K55" s="187"/>
      <c r="L55" s="187"/>
      <c r="M55" s="187"/>
      <c r="N55" s="187"/>
      <c r="O55" s="187"/>
    </row>
    <row r="56" spans="1:17" ht="18.75" x14ac:dyDescent="0.25">
      <c r="A56" s="352"/>
      <c r="B56" s="120" t="s">
        <v>49</v>
      </c>
      <c r="C56" s="152">
        <v>5.3999999999999999E-2</v>
      </c>
      <c r="D56" s="180"/>
      <c r="E56" s="180"/>
      <c r="F56" s="180"/>
      <c r="G56" s="180"/>
      <c r="H56" s="180"/>
      <c r="I56" s="180"/>
      <c r="J56" s="114">
        <v>1.6400000000000001E-2</v>
      </c>
      <c r="K56" s="114">
        <v>7.1000000000000004E-3</v>
      </c>
      <c r="L56" s="114">
        <v>8.3000000000000001E-3</v>
      </c>
      <c r="M56" s="180">
        <v>8.8000000000000005E-3</v>
      </c>
      <c r="N56" s="180">
        <v>8.0999999999999996E-3</v>
      </c>
      <c r="O56" s="114">
        <v>5.1999999999999998E-3</v>
      </c>
    </row>
    <row r="57" spans="1:17" ht="37.5" x14ac:dyDescent="0.25">
      <c r="A57" s="352" t="s">
        <v>31</v>
      </c>
      <c r="B57" s="226" t="s">
        <v>162</v>
      </c>
      <c r="C57" s="159"/>
      <c r="D57" s="180"/>
      <c r="E57" s="180"/>
      <c r="F57" s="180"/>
      <c r="G57" s="180"/>
      <c r="H57" s="180"/>
      <c r="I57" s="180"/>
      <c r="J57" s="180"/>
      <c r="K57" s="180"/>
      <c r="L57" s="180"/>
      <c r="M57" s="180"/>
      <c r="N57" s="180"/>
      <c r="O57" s="180"/>
    </row>
    <row r="58" spans="1:17" s="235" customFormat="1" ht="18.75" x14ac:dyDescent="0.25">
      <c r="A58" s="352"/>
      <c r="B58" s="120" t="s">
        <v>49</v>
      </c>
      <c r="C58" s="152">
        <v>0.161</v>
      </c>
      <c r="D58" s="276"/>
      <c r="E58" s="276"/>
      <c r="F58" s="276"/>
      <c r="G58" s="276"/>
      <c r="H58" s="276"/>
      <c r="I58" s="114">
        <v>0.161</v>
      </c>
      <c r="J58" s="114"/>
      <c r="K58" s="180"/>
      <c r="L58" s="180"/>
      <c r="M58" s="180"/>
      <c r="N58" s="180"/>
      <c r="O58" s="180"/>
      <c r="P58" s="234"/>
      <c r="Q58" s="234"/>
    </row>
    <row r="59" spans="1:17" ht="37.5" x14ac:dyDescent="0.25">
      <c r="A59" s="352" t="s">
        <v>32</v>
      </c>
      <c r="B59" s="226" t="s">
        <v>181</v>
      </c>
      <c r="C59" s="159"/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/>
      <c r="O59" s="187"/>
    </row>
    <row r="60" spans="1:17" ht="18.75" x14ac:dyDescent="0.25">
      <c r="A60" s="352"/>
      <c r="B60" s="120" t="s">
        <v>50</v>
      </c>
      <c r="C60" s="152">
        <v>1.5</v>
      </c>
      <c r="D60" s="180"/>
      <c r="E60" s="180"/>
      <c r="F60" s="180"/>
      <c r="G60" s="278">
        <v>0.16</v>
      </c>
      <c r="H60" s="278">
        <v>0.16</v>
      </c>
      <c r="I60" s="278">
        <v>0.16</v>
      </c>
      <c r="J60" s="278">
        <v>0.16</v>
      </c>
      <c r="K60" s="278">
        <v>0.18</v>
      </c>
      <c r="L60" s="278">
        <v>0.18</v>
      </c>
      <c r="M60" s="278">
        <v>0.25</v>
      </c>
      <c r="N60" s="278">
        <v>0.25</v>
      </c>
      <c r="O60" s="180"/>
    </row>
    <row r="61" spans="1:17" ht="18.75" x14ac:dyDescent="0.25">
      <c r="A61" s="352"/>
      <c r="B61" s="120" t="s">
        <v>49</v>
      </c>
      <c r="C61" s="152">
        <v>1.7</v>
      </c>
      <c r="D61" s="180"/>
      <c r="E61" s="180"/>
      <c r="F61" s="180"/>
      <c r="G61" s="278">
        <v>0.2</v>
      </c>
      <c r="H61" s="278">
        <v>0.2</v>
      </c>
      <c r="I61" s="278">
        <v>0.2</v>
      </c>
      <c r="J61" s="278">
        <v>0.2</v>
      </c>
      <c r="K61" s="278">
        <v>0.2</v>
      </c>
      <c r="L61" s="278">
        <v>0.2</v>
      </c>
      <c r="M61" s="278">
        <v>0.25</v>
      </c>
      <c r="N61" s="278">
        <v>0.25</v>
      </c>
      <c r="O61" s="180"/>
    </row>
    <row r="62" spans="1:17" s="230" customFormat="1" ht="18.75" x14ac:dyDescent="0.25">
      <c r="A62" s="229"/>
      <c r="B62" s="95"/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229"/>
    </row>
    <row r="63" spans="1:17" ht="12.95" customHeight="1" x14ac:dyDescent="0.2"/>
    <row r="64" spans="1:17" ht="12.95" customHeight="1" x14ac:dyDescent="0.2"/>
    <row r="65" spans="7:7" ht="12.95" customHeight="1" x14ac:dyDescent="0.2">
      <c r="G65" s="231"/>
    </row>
    <row r="66" spans="7:7" ht="12.95" customHeight="1" x14ac:dyDescent="0.2"/>
    <row r="67" spans="7:7" ht="12.95" customHeight="1" x14ac:dyDescent="0.2"/>
    <row r="68" spans="7:7" ht="12.95" customHeight="1" x14ac:dyDescent="0.2"/>
    <row r="69" spans="7:7" ht="12.95" customHeight="1" x14ac:dyDescent="0.2"/>
    <row r="70" spans="7:7" ht="12.95" customHeight="1" x14ac:dyDescent="0.2"/>
    <row r="71" spans="7:7" ht="12.95" customHeight="1" x14ac:dyDescent="0.2"/>
    <row r="72" spans="7:7" ht="12.95" customHeight="1" x14ac:dyDescent="0.2"/>
    <row r="73" spans="7:7" ht="12.95" customHeight="1" x14ac:dyDescent="0.2"/>
    <row r="74" spans="7:7" ht="12.95" customHeight="1" x14ac:dyDescent="0.2"/>
    <row r="75" spans="7:7" ht="12.95" customHeight="1" x14ac:dyDescent="0.2"/>
    <row r="76" spans="7:7" ht="12.95" customHeight="1" x14ac:dyDescent="0.2"/>
    <row r="77" spans="7:7" ht="12.95" customHeight="1" x14ac:dyDescent="0.2"/>
    <row r="78" spans="7:7" ht="12.95" customHeight="1" x14ac:dyDescent="0.2"/>
    <row r="79" spans="7:7" ht="12.95" customHeight="1" x14ac:dyDescent="0.2"/>
    <row r="80" spans="7:7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  <row r="417" ht="12.95" customHeight="1" x14ac:dyDescent="0.2"/>
    <row r="418" ht="12.95" customHeight="1" x14ac:dyDescent="0.2"/>
    <row r="419" ht="12.95" customHeight="1" x14ac:dyDescent="0.2"/>
    <row r="420" ht="12.95" customHeight="1" x14ac:dyDescent="0.2"/>
    <row r="421" ht="12.95" customHeight="1" x14ac:dyDescent="0.2"/>
    <row r="422" ht="12.95" customHeight="1" x14ac:dyDescent="0.2"/>
    <row r="423" ht="12.95" customHeight="1" x14ac:dyDescent="0.2"/>
    <row r="424" ht="12.95" customHeight="1" x14ac:dyDescent="0.2"/>
    <row r="425" ht="12.95" customHeight="1" x14ac:dyDescent="0.2"/>
    <row r="426" ht="12.95" customHeight="1" x14ac:dyDescent="0.2"/>
    <row r="427" ht="12.95" customHeight="1" x14ac:dyDescent="0.2"/>
    <row r="428" ht="12.95" customHeight="1" x14ac:dyDescent="0.2"/>
    <row r="429" ht="12.95" customHeight="1" x14ac:dyDescent="0.2"/>
    <row r="430" ht="12.95" customHeight="1" x14ac:dyDescent="0.2"/>
    <row r="431" ht="12.95" customHeight="1" x14ac:dyDescent="0.2"/>
    <row r="432" ht="12.95" customHeight="1" x14ac:dyDescent="0.2"/>
  </sheetData>
  <mergeCells count="21">
    <mergeCell ref="D9:L9"/>
    <mergeCell ref="C9:C10"/>
    <mergeCell ref="M9:O9"/>
    <mergeCell ref="A39:A40"/>
    <mergeCell ref="A35:A36"/>
    <mergeCell ref="A7:O7"/>
    <mergeCell ref="A57:A58"/>
    <mergeCell ref="A53:A54"/>
    <mergeCell ref="A59:A61"/>
    <mergeCell ref="A37:A38"/>
    <mergeCell ref="A45:A46"/>
    <mergeCell ref="A51:A52"/>
    <mergeCell ref="A47:A48"/>
    <mergeCell ref="A49:A50"/>
    <mergeCell ref="A55:A56"/>
    <mergeCell ref="A29:A31"/>
    <mergeCell ref="A41:A42"/>
    <mergeCell ref="A43:A44"/>
    <mergeCell ref="A8:O8"/>
    <mergeCell ref="A9:A10"/>
    <mergeCell ref="B9:B10"/>
  </mergeCells>
  <phoneticPr fontId="0" type="noConversion"/>
  <printOptions horizontalCentered="1"/>
  <pageMargins left="0" right="0" top="0.78740157480314965" bottom="0" header="0" footer="0"/>
  <pageSetup paperSize="9" scale="68" orientation="landscape" verticalDpi="300" r:id="rId1"/>
  <headerFooter alignWithMargins="0"/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5"/>
  </sheetPr>
  <dimension ref="A1:AL416"/>
  <sheetViews>
    <sheetView view="pageBreakPreview" topLeftCell="A2" zoomScale="95" zoomScaleSheetLayoutView="95" workbookViewId="0">
      <pane xSplit="3" ySplit="9" topLeftCell="D32" activePane="bottomRight" state="frozen"/>
      <selection activeCell="A2" sqref="A2"/>
      <selection pane="topRight" activeCell="D2" sqref="D2"/>
      <selection pane="bottomLeft" activeCell="A11" sqref="A11"/>
      <selection pane="bottomRight" activeCell="I2" sqref="A2:O8"/>
    </sheetView>
  </sheetViews>
  <sheetFormatPr defaultRowHeight="12.75" outlineLevelRow="1" x14ac:dyDescent="0.2"/>
  <cols>
    <col min="1" max="1" width="7.5703125" style="35" customWidth="1"/>
    <col min="2" max="2" width="62.7109375" style="38" customWidth="1"/>
    <col min="3" max="3" width="12.7109375" style="2" customWidth="1"/>
    <col min="4" max="15" width="9.7109375" style="14" customWidth="1"/>
    <col min="16" max="16" width="9" style="13" customWidth="1"/>
    <col min="17" max="16384" width="9.140625" style="13"/>
  </cols>
  <sheetData>
    <row r="1" spans="1:38" ht="20.100000000000001" hidden="1" customHeight="1" x14ac:dyDescent="0.2"/>
    <row r="2" spans="1:38" ht="20.100000000000001" customHeight="1" x14ac:dyDescent="0.3">
      <c r="A2" s="109"/>
      <c r="B2" s="290"/>
      <c r="C2" s="110"/>
      <c r="D2" s="49"/>
      <c r="E2" s="49"/>
      <c r="F2" s="49"/>
      <c r="G2" s="49"/>
      <c r="H2" s="49"/>
      <c r="I2" s="49"/>
      <c r="J2" s="49"/>
      <c r="K2" s="49"/>
      <c r="L2" s="49"/>
      <c r="M2" s="49"/>
      <c r="N2" s="289" t="s">
        <v>72</v>
      </c>
      <c r="O2" s="106"/>
    </row>
    <row r="3" spans="1:38" ht="20.100000000000001" customHeight="1" x14ac:dyDescent="0.3">
      <c r="A3" s="109"/>
      <c r="B3" s="290"/>
      <c r="C3" s="110"/>
      <c r="D3" s="49"/>
      <c r="E3" s="49"/>
      <c r="F3" s="49"/>
      <c r="G3" s="49"/>
      <c r="H3" s="49"/>
      <c r="I3" s="49"/>
      <c r="J3" s="49"/>
      <c r="K3" s="49"/>
      <c r="L3" s="108"/>
      <c r="M3" s="49"/>
      <c r="N3" s="106"/>
      <c r="O3" s="108"/>
    </row>
    <row r="4" spans="1:38" ht="20.100000000000001" customHeight="1" x14ac:dyDescent="0.3">
      <c r="A4" s="109"/>
      <c r="B4" s="290"/>
      <c r="C4" s="110"/>
      <c r="D4" s="49"/>
      <c r="E4" s="49"/>
      <c r="F4" s="49"/>
      <c r="G4" s="49"/>
      <c r="H4" s="49"/>
      <c r="I4" s="49"/>
      <c r="J4" s="49"/>
      <c r="K4" s="49"/>
      <c r="L4" s="108"/>
      <c r="M4" s="49"/>
      <c r="N4" s="108"/>
      <c r="O4" s="108"/>
    </row>
    <row r="5" spans="1:38" ht="20.100000000000001" customHeight="1" x14ac:dyDescent="0.3">
      <c r="A5" s="109"/>
      <c r="B5" s="290"/>
      <c r="C5" s="110"/>
      <c r="D5" s="49"/>
      <c r="E5" s="49"/>
      <c r="F5" s="49"/>
      <c r="G5" s="49"/>
      <c r="H5" s="49"/>
      <c r="I5" s="49"/>
      <c r="J5" s="49"/>
      <c r="K5" s="49"/>
      <c r="L5" s="108"/>
      <c r="M5" s="49"/>
      <c r="N5" s="108"/>
      <c r="O5" s="108"/>
    </row>
    <row r="6" spans="1:38" ht="20.100000000000001" customHeight="1" x14ac:dyDescent="0.3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49"/>
      <c r="M6" s="51"/>
      <c r="N6" s="49"/>
      <c r="O6" s="49"/>
      <c r="P6" s="52"/>
    </row>
    <row r="7" spans="1:38" ht="20.100000000000001" customHeight="1" x14ac:dyDescent="0.2">
      <c r="A7" s="319" t="s">
        <v>157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52"/>
    </row>
    <row r="8" spans="1:38" ht="33" customHeight="1" x14ac:dyDescent="0.2">
      <c r="A8" s="327" t="s">
        <v>177</v>
      </c>
      <c r="B8" s="327"/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</row>
    <row r="9" spans="1:38" s="15" customFormat="1" ht="22.5" customHeight="1" x14ac:dyDescent="0.2">
      <c r="A9" s="330" t="s">
        <v>0</v>
      </c>
      <c r="B9" s="328" t="s">
        <v>1</v>
      </c>
      <c r="C9" s="330" t="s">
        <v>2</v>
      </c>
      <c r="D9" s="330" t="s">
        <v>155</v>
      </c>
      <c r="E9" s="330"/>
      <c r="F9" s="330"/>
      <c r="G9" s="330"/>
      <c r="H9" s="330"/>
      <c r="I9" s="330"/>
      <c r="J9" s="330"/>
      <c r="K9" s="330"/>
      <c r="L9" s="330"/>
      <c r="M9" s="330" t="s">
        <v>166</v>
      </c>
      <c r="N9" s="330"/>
      <c r="O9" s="330"/>
      <c r="Q9" s="31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</row>
    <row r="10" spans="1:38" s="15" customFormat="1" ht="73.5" customHeight="1" x14ac:dyDescent="0.2">
      <c r="A10" s="330"/>
      <c r="B10" s="328"/>
      <c r="C10" s="330"/>
      <c r="D10" s="60" t="s">
        <v>3</v>
      </c>
      <c r="E10" s="60" t="s">
        <v>4</v>
      </c>
      <c r="F10" s="60" t="s">
        <v>5</v>
      </c>
      <c r="G10" s="60" t="s">
        <v>6</v>
      </c>
      <c r="H10" s="60" t="s">
        <v>7</v>
      </c>
      <c r="I10" s="60" t="s">
        <v>8</v>
      </c>
      <c r="J10" s="60" t="s">
        <v>9</v>
      </c>
      <c r="K10" s="60" t="s">
        <v>10</v>
      </c>
      <c r="L10" s="60" t="s">
        <v>11</v>
      </c>
      <c r="M10" s="60" t="s">
        <v>12</v>
      </c>
      <c r="N10" s="60" t="s">
        <v>13</v>
      </c>
      <c r="O10" s="60" t="s">
        <v>14</v>
      </c>
      <c r="Q10" s="31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</row>
    <row r="11" spans="1:38" ht="18.75" x14ac:dyDescent="0.2">
      <c r="A11" s="70" t="s">
        <v>15</v>
      </c>
      <c r="B11" s="61" t="s">
        <v>174</v>
      </c>
      <c r="C11" s="70"/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22"/>
      <c r="Q11" s="22"/>
    </row>
    <row r="12" spans="1:38" s="20" customFormat="1" ht="18.75" x14ac:dyDescent="0.25">
      <c r="A12" s="103" t="s">
        <v>16</v>
      </c>
      <c r="B12" s="100" t="s">
        <v>138</v>
      </c>
      <c r="C12" s="113">
        <v>3142.1120000000001</v>
      </c>
      <c r="D12" s="119">
        <v>214.36</v>
      </c>
      <c r="E12" s="119">
        <v>176.874</v>
      </c>
      <c r="F12" s="119">
        <v>169.58199999999999</v>
      </c>
      <c r="G12" s="119">
        <v>171.61500000000001</v>
      </c>
      <c r="H12" s="119">
        <v>171.77</v>
      </c>
      <c r="I12" s="119">
        <v>165.21700000000001</v>
      </c>
      <c r="J12" s="119">
        <v>282.666</v>
      </c>
      <c r="K12" s="119">
        <v>371.51100000000002</v>
      </c>
      <c r="L12" s="119">
        <v>412.375</v>
      </c>
      <c r="M12" s="119">
        <v>392.596</v>
      </c>
      <c r="N12" s="119">
        <v>347.37799999999999</v>
      </c>
      <c r="O12" s="119">
        <v>266.16800000000001</v>
      </c>
      <c r="P12" s="168"/>
      <c r="Q12" s="169"/>
    </row>
    <row r="13" spans="1:38" ht="18.75" x14ac:dyDescent="0.25">
      <c r="A13" s="305" t="s">
        <v>35</v>
      </c>
      <c r="B13" s="99" t="s">
        <v>88</v>
      </c>
      <c r="C13" s="113">
        <v>2511.3560000000002</v>
      </c>
      <c r="D13" s="114">
        <v>177.096</v>
      </c>
      <c r="E13" s="114">
        <v>145.393</v>
      </c>
      <c r="F13" s="114">
        <v>137.054</v>
      </c>
      <c r="G13" s="114">
        <v>138.148</v>
      </c>
      <c r="H13" s="114">
        <v>137.785</v>
      </c>
      <c r="I13" s="114">
        <v>132.166</v>
      </c>
      <c r="J13" s="114">
        <v>234.61699999999999</v>
      </c>
      <c r="K13" s="114">
        <v>294.69200000000001</v>
      </c>
      <c r="L13" s="114">
        <v>323.25299999999999</v>
      </c>
      <c r="M13" s="114">
        <v>309.79599999999999</v>
      </c>
      <c r="N13" s="114">
        <v>273.66800000000001</v>
      </c>
      <c r="O13" s="114">
        <v>207.68799999999999</v>
      </c>
      <c r="P13" s="23"/>
      <c r="Q13" s="22"/>
    </row>
    <row r="14" spans="1:38" ht="18.75" x14ac:dyDescent="0.25">
      <c r="A14" s="305" t="s">
        <v>36</v>
      </c>
      <c r="B14" s="99" t="s">
        <v>62</v>
      </c>
      <c r="C14" s="113">
        <v>348.62599999999998</v>
      </c>
      <c r="D14" s="114">
        <v>23.736000000000001</v>
      </c>
      <c r="E14" s="114">
        <v>20.802</v>
      </c>
      <c r="F14" s="114">
        <v>21.576000000000001</v>
      </c>
      <c r="G14" s="114">
        <v>21.901</v>
      </c>
      <c r="H14" s="114">
        <v>22.538</v>
      </c>
      <c r="I14" s="114">
        <v>21.635999999999999</v>
      </c>
      <c r="J14" s="114">
        <v>31.395</v>
      </c>
      <c r="K14" s="114">
        <v>41.087000000000003</v>
      </c>
      <c r="L14" s="114">
        <v>46.1</v>
      </c>
      <c r="M14" s="114">
        <v>37.585999999999999</v>
      </c>
      <c r="N14" s="114">
        <v>34.353999999999999</v>
      </c>
      <c r="O14" s="114">
        <v>25.914999999999999</v>
      </c>
      <c r="P14" s="41"/>
      <c r="Q14" s="22"/>
    </row>
    <row r="15" spans="1:38" ht="18.75" outlineLevel="1" x14ac:dyDescent="0.25">
      <c r="A15" s="305"/>
      <c r="B15" s="99" t="s">
        <v>41</v>
      </c>
      <c r="C15" s="113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24"/>
    </row>
    <row r="16" spans="1:38" ht="18.75" x14ac:dyDescent="0.25">
      <c r="A16" s="305" t="s">
        <v>37</v>
      </c>
      <c r="B16" s="99" t="s">
        <v>89</v>
      </c>
      <c r="C16" s="113">
        <v>69.81</v>
      </c>
      <c r="D16" s="114">
        <v>3.5</v>
      </c>
      <c r="E16" s="114">
        <v>3</v>
      </c>
      <c r="F16" s="114">
        <v>3</v>
      </c>
      <c r="G16" s="114">
        <v>3</v>
      </c>
      <c r="H16" s="114">
        <v>2.9</v>
      </c>
      <c r="I16" s="114">
        <v>3.1</v>
      </c>
      <c r="J16" s="114">
        <v>6.8</v>
      </c>
      <c r="K16" s="114">
        <v>9</v>
      </c>
      <c r="L16" s="114">
        <v>10</v>
      </c>
      <c r="M16" s="114">
        <v>10.728999999999999</v>
      </c>
      <c r="N16" s="114">
        <v>8.5790000000000006</v>
      </c>
      <c r="O16" s="114">
        <v>6.202</v>
      </c>
      <c r="P16" s="41"/>
    </row>
    <row r="17" spans="1:16" ht="18.75" x14ac:dyDescent="0.25">
      <c r="A17" s="305" t="s">
        <v>38</v>
      </c>
      <c r="B17" s="99" t="s">
        <v>91</v>
      </c>
      <c r="C17" s="113">
        <v>0.7350000000000001</v>
      </c>
      <c r="D17" s="114">
        <v>0.05</v>
      </c>
      <c r="E17" s="114">
        <v>0.04</v>
      </c>
      <c r="F17" s="114">
        <v>0.03</v>
      </c>
      <c r="G17" s="114">
        <v>0.03</v>
      </c>
      <c r="H17" s="114">
        <v>0.03</v>
      </c>
      <c r="I17" s="114">
        <v>3.5000000000000003E-2</v>
      </c>
      <c r="J17" s="114">
        <v>0.05</v>
      </c>
      <c r="K17" s="114">
        <v>7.0000000000000007E-2</v>
      </c>
      <c r="L17" s="114">
        <v>0.25</v>
      </c>
      <c r="M17" s="114">
        <v>0.05</v>
      </c>
      <c r="N17" s="114">
        <v>0.05</v>
      </c>
      <c r="O17" s="114">
        <v>0.05</v>
      </c>
      <c r="P17" s="41"/>
    </row>
    <row r="18" spans="1:16" ht="18.75" x14ac:dyDescent="0.25">
      <c r="A18" s="305" t="s">
        <v>40</v>
      </c>
      <c r="B18" s="102" t="s">
        <v>92</v>
      </c>
      <c r="C18" s="113">
        <v>211.58499999999998</v>
      </c>
      <c r="D18" s="114">
        <v>9.9779999999999998</v>
      </c>
      <c r="E18" s="114">
        <v>7.6390000000000002</v>
      </c>
      <c r="F18" s="114">
        <v>7.9219999999999997</v>
      </c>
      <c r="G18" s="114">
        <v>8.5359999999999996</v>
      </c>
      <c r="H18" s="114">
        <v>8.5169999999999995</v>
      </c>
      <c r="I18" s="114">
        <v>8.2799999999999994</v>
      </c>
      <c r="J18" s="114">
        <v>9.8040000000000003</v>
      </c>
      <c r="K18" s="114">
        <v>26.661999999999999</v>
      </c>
      <c r="L18" s="114">
        <v>32.771999999999998</v>
      </c>
      <c r="M18" s="114">
        <v>34.435000000000002</v>
      </c>
      <c r="N18" s="114">
        <v>30.727</v>
      </c>
      <c r="O18" s="114">
        <v>26.312999999999999</v>
      </c>
      <c r="P18" s="41"/>
    </row>
    <row r="19" spans="1:16" ht="18.75" x14ac:dyDescent="0.25">
      <c r="A19" s="305" t="s">
        <v>17</v>
      </c>
      <c r="B19" s="100" t="s">
        <v>137</v>
      </c>
      <c r="C19" s="138"/>
      <c r="D19" s="138">
        <v>462.47534762086997</v>
      </c>
      <c r="E19" s="138">
        <v>346.41034899941985</v>
      </c>
      <c r="F19" s="138">
        <v>341.74346217629801</v>
      </c>
      <c r="G19" s="138">
        <v>331.75070896845091</v>
      </c>
      <c r="H19" s="138">
        <v>332.08879829847569</v>
      </c>
      <c r="I19" s="138">
        <v>342.94230769230768</v>
      </c>
      <c r="J19" s="138">
        <v>540.08686406676293</v>
      </c>
      <c r="K19" s="138">
        <v>629.55752314814811</v>
      </c>
      <c r="L19" s="138">
        <v>711.57930107526886</v>
      </c>
      <c r="M19" s="138">
        <v>711.4368279569893</v>
      </c>
      <c r="N19" s="138">
        <v>719.57504251700686</v>
      </c>
      <c r="O19" s="138">
        <v>626.88248847926286</v>
      </c>
      <c r="P19" s="22"/>
    </row>
    <row r="20" spans="1:16" ht="18.75" x14ac:dyDescent="0.25">
      <c r="A20" s="299" t="s">
        <v>64</v>
      </c>
      <c r="B20" s="63" t="s">
        <v>94</v>
      </c>
      <c r="C20" s="115"/>
      <c r="D20" s="139">
        <v>408.41025641025641</v>
      </c>
      <c r="E20" s="139">
        <v>300.64722911497108</v>
      </c>
      <c r="F20" s="139">
        <v>292.85042735042737</v>
      </c>
      <c r="G20" s="139">
        <v>285.66583953680725</v>
      </c>
      <c r="H20" s="139">
        <v>284.91521918941271</v>
      </c>
      <c r="I20" s="139">
        <v>292.40598290598291</v>
      </c>
      <c r="J20" s="139">
        <v>470.66482105601023</v>
      </c>
      <c r="K20" s="139">
        <v>545.72592592592594</v>
      </c>
      <c r="L20" s="139">
        <v>621</v>
      </c>
      <c r="M20" s="139">
        <v>620</v>
      </c>
      <c r="N20" s="139">
        <v>634</v>
      </c>
      <c r="O20" s="139">
        <v>569.42780337941633</v>
      </c>
    </row>
    <row r="21" spans="1:16" ht="18.75" x14ac:dyDescent="0.25">
      <c r="A21" s="299" t="s">
        <v>65</v>
      </c>
      <c r="B21" s="63" t="s">
        <v>95</v>
      </c>
      <c r="C21" s="115"/>
      <c r="D21" s="139">
        <v>49.203980099502473</v>
      </c>
      <c r="E21" s="139">
        <v>41.730861819932592</v>
      </c>
      <c r="F21" s="139">
        <v>44.726368159203972</v>
      </c>
      <c r="G21" s="139">
        <v>42.052611367127497</v>
      </c>
      <c r="H21" s="139">
        <v>43.275729646697393</v>
      </c>
      <c r="I21" s="139">
        <v>46.230769230769234</v>
      </c>
      <c r="J21" s="139">
        <v>60.282258064516128</v>
      </c>
      <c r="K21" s="139">
        <v>71.331597222222214</v>
      </c>
      <c r="L21" s="139">
        <v>77.452956989247298</v>
      </c>
      <c r="M21" s="139">
        <v>77.169738863287265</v>
      </c>
      <c r="N21" s="139">
        <v>73.031462585034021</v>
      </c>
      <c r="O21" s="139">
        <v>49.759984639016892</v>
      </c>
    </row>
    <row r="22" spans="1:16" ht="18.75" outlineLevel="1" x14ac:dyDescent="0.25">
      <c r="A22" s="305"/>
      <c r="B22" s="102" t="s">
        <v>67</v>
      </c>
      <c r="C22" s="115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</row>
    <row r="23" spans="1:16" ht="18.75" x14ac:dyDescent="0.25">
      <c r="A23" s="299" t="s">
        <v>66</v>
      </c>
      <c r="B23" s="63" t="s">
        <v>90</v>
      </c>
      <c r="C23" s="115"/>
      <c r="D23" s="139">
        <v>4.8611111111111116</v>
      </c>
      <c r="E23" s="139">
        <v>4.032258064516129</v>
      </c>
      <c r="F23" s="139">
        <v>4.166666666666667</v>
      </c>
      <c r="G23" s="139">
        <v>4.032258064516129</v>
      </c>
      <c r="H23" s="139">
        <v>3.897849462365591</v>
      </c>
      <c r="I23" s="139">
        <v>4.3055555555555554</v>
      </c>
      <c r="J23" s="139">
        <v>9.1397849462365599</v>
      </c>
      <c r="K23" s="139">
        <v>12.5</v>
      </c>
      <c r="L23" s="139">
        <v>13.440860215053764</v>
      </c>
      <c r="M23" s="139">
        <v>14.420698924731182</v>
      </c>
      <c r="N23" s="139">
        <v>12.766369047619049</v>
      </c>
      <c r="O23" s="139">
        <v>8.336021505376344</v>
      </c>
    </row>
    <row r="24" spans="1:16" ht="18.75" outlineLevel="1" x14ac:dyDescent="0.25">
      <c r="A24" s="299"/>
      <c r="B24" s="63"/>
      <c r="C24" s="115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</row>
    <row r="25" spans="1:16" ht="18.75" x14ac:dyDescent="0.25">
      <c r="A25" s="103" t="s">
        <v>18</v>
      </c>
      <c r="B25" s="100" t="s">
        <v>129</v>
      </c>
      <c r="C25" s="153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22"/>
    </row>
    <row r="26" spans="1:16" ht="18.75" x14ac:dyDescent="0.25">
      <c r="A26" s="305" t="s">
        <v>19</v>
      </c>
      <c r="B26" s="102" t="s">
        <v>132</v>
      </c>
      <c r="C26" s="155">
        <v>63</v>
      </c>
      <c r="D26" s="154"/>
      <c r="E26" s="188">
        <v>14</v>
      </c>
      <c r="F26" s="188">
        <v>15</v>
      </c>
      <c r="G26" s="188">
        <v>16</v>
      </c>
      <c r="H26" s="188">
        <v>15</v>
      </c>
      <c r="I26" s="188">
        <v>1</v>
      </c>
      <c r="J26" s="188">
        <v>2</v>
      </c>
      <c r="K26" s="154"/>
      <c r="L26" s="154"/>
      <c r="M26" s="154"/>
      <c r="N26" s="154"/>
      <c r="O26" s="154"/>
    </row>
    <row r="27" spans="1:16" ht="37.5" x14ac:dyDescent="0.25">
      <c r="A27" s="305" t="s">
        <v>52</v>
      </c>
      <c r="B27" s="63" t="s">
        <v>97</v>
      </c>
      <c r="C27" s="155">
        <v>2</v>
      </c>
      <c r="D27" s="279"/>
      <c r="E27" s="279"/>
      <c r="F27" s="279"/>
      <c r="G27" s="279"/>
      <c r="H27" s="279"/>
      <c r="I27" s="279"/>
      <c r="J27" s="279">
        <v>2</v>
      </c>
      <c r="K27" s="279"/>
      <c r="L27" s="279"/>
      <c r="M27" s="279"/>
      <c r="N27" s="279"/>
      <c r="O27" s="279"/>
      <c r="P27" s="22"/>
    </row>
    <row r="28" spans="1:16" ht="18.75" x14ac:dyDescent="0.25">
      <c r="A28" s="305" t="s">
        <v>53</v>
      </c>
      <c r="B28" s="102" t="s">
        <v>139</v>
      </c>
      <c r="C28" s="155"/>
      <c r="D28" s="279"/>
      <c r="E28" s="279"/>
      <c r="F28" s="279"/>
      <c r="G28" s="279"/>
      <c r="H28" s="279"/>
      <c r="I28" s="279"/>
      <c r="J28" s="279"/>
      <c r="K28" s="279"/>
      <c r="L28" s="279"/>
      <c r="M28" s="279"/>
      <c r="N28" s="279"/>
      <c r="O28" s="279"/>
      <c r="P28" s="22"/>
    </row>
    <row r="29" spans="1:16" ht="18.75" x14ac:dyDescent="0.25">
      <c r="A29" s="341" t="s">
        <v>54</v>
      </c>
      <c r="B29" s="149" t="s">
        <v>140</v>
      </c>
      <c r="C29" s="155"/>
      <c r="D29" s="279"/>
      <c r="E29" s="279"/>
      <c r="F29" s="279"/>
      <c r="G29" s="279"/>
      <c r="H29" s="279"/>
      <c r="I29" s="279"/>
      <c r="J29" s="279"/>
      <c r="K29" s="279"/>
      <c r="L29" s="279"/>
      <c r="M29" s="279"/>
      <c r="N29" s="279"/>
      <c r="O29" s="279"/>
      <c r="P29" s="22"/>
    </row>
    <row r="30" spans="1:16" ht="18.75" x14ac:dyDescent="0.25">
      <c r="A30" s="341"/>
      <c r="B30" s="101" t="s">
        <v>47</v>
      </c>
      <c r="C30" s="155"/>
      <c r="D30" s="279"/>
      <c r="E30" s="279"/>
      <c r="F30" s="279"/>
      <c r="G30" s="279"/>
      <c r="H30" s="279"/>
      <c r="I30" s="279"/>
      <c r="J30" s="279"/>
      <c r="K30" s="279"/>
      <c r="L30" s="279"/>
      <c r="M30" s="279"/>
      <c r="N30" s="279"/>
      <c r="O30" s="279"/>
      <c r="P30" s="22"/>
    </row>
    <row r="31" spans="1:16" ht="18.75" x14ac:dyDescent="0.25">
      <c r="A31" s="341"/>
      <c r="B31" s="101" t="s">
        <v>48</v>
      </c>
      <c r="C31" s="155"/>
      <c r="D31" s="279"/>
      <c r="E31" s="279"/>
      <c r="F31" s="279"/>
      <c r="G31" s="279"/>
      <c r="H31" s="279"/>
      <c r="I31" s="279"/>
      <c r="J31" s="279"/>
      <c r="K31" s="279"/>
      <c r="L31" s="279"/>
      <c r="M31" s="279"/>
      <c r="N31" s="279"/>
      <c r="O31" s="279"/>
      <c r="P31" s="22"/>
    </row>
    <row r="32" spans="1:16" ht="18.75" outlineLevel="1" x14ac:dyDescent="0.25">
      <c r="A32" s="305"/>
      <c r="B32" s="101"/>
      <c r="C32" s="155"/>
      <c r="D32" s="279"/>
      <c r="E32" s="279"/>
      <c r="F32" s="279"/>
      <c r="G32" s="279"/>
      <c r="H32" s="279"/>
      <c r="I32" s="279"/>
      <c r="J32" s="279"/>
      <c r="K32" s="279"/>
      <c r="L32" s="279"/>
      <c r="M32" s="279"/>
      <c r="N32" s="279"/>
      <c r="O32" s="279"/>
      <c r="P32" s="22"/>
    </row>
    <row r="33" spans="1:16" s="97" customFormat="1" ht="18.75" x14ac:dyDescent="0.3">
      <c r="A33" s="308" t="s">
        <v>55</v>
      </c>
      <c r="B33" s="160" t="s">
        <v>141</v>
      </c>
      <c r="C33" s="155">
        <v>61</v>
      </c>
      <c r="D33" s="188"/>
      <c r="E33" s="188">
        <v>14</v>
      </c>
      <c r="F33" s="188">
        <v>15</v>
      </c>
      <c r="G33" s="188">
        <v>16</v>
      </c>
      <c r="H33" s="188">
        <v>15</v>
      </c>
      <c r="I33" s="188">
        <v>1</v>
      </c>
      <c r="J33" s="188"/>
      <c r="K33" s="188"/>
      <c r="L33" s="188"/>
      <c r="M33" s="188"/>
      <c r="N33" s="188"/>
      <c r="O33" s="188"/>
      <c r="P33" s="111"/>
    </row>
    <row r="34" spans="1:16" s="97" customFormat="1" ht="18.75" outlineLevel="1" x14ac:dyDescent="0.3">
      <c r="A34" s="308"/>
      <c r="B34" s="160"/>
      <c r="C34" s="158"/>
      <c r="D34" s="188"/>
      <c r="E34" s="188"/>
      <c r="F34" s="188"/>
      <c r="G34" s="188"/>
      <c r="H34" s="188"/>
      <c r="I34" s="188"/>
      <c r="J34" s="188"/>
      <c r="K34" s="188"/>
      <c r="L34" s="188"/>
      <c r="M34" s="188"/>
      <c r="N34" s="188"/>
      <c r="O34" s="188"/>
      <c r="P34" s="111"/>
    </row>
    <row r="35" spans="1:16" s="6" customFormat="1" ht="18.75" x14ac:dyDescent="0.25">
      <c r="A35" s="103" t="s">
        <v>20</v>
      </c>
      <c r="B35" s="274" t="s">
        <v>33</v>
      </c>
      <c r="C35" s="159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37"/>
    </row>
    <row r="36" spans="1:16" ht="18.75" x14ac:dyDescent="0.25">
      <c r="A36" s="341" t="s">
        <v>21</v>
      </c>
      <c r="B36" s="149" t="s">
        <v>105</v>
      </c>
      <c r="C36" s="152"/>
      <c r="D36" s="180"/>
      <c r="E36" s="180"/>
      <c r="F36" s="180"/>
      <c r="G36" s="180"/>
      <c r="H36" s="180"/>
      <c r="I36" s="180"/>
      <c r="J36" s="180"/>
      <c r="K36" s="180"/>
      <c r="L36" s="180"/>
      <c r="M36" s="180"/>
      <c r="N36" s="180"/>
      <c r="O36" s="180"/>
      <c r="P36" s="22"/>
    </row>
    <row r="37" spans="1:16" s="237" customFormat="1" ht="18.75" x14ac:dyDescent="0.25">
      <c r="A37" s="341"/>
      <c r="B37" s="101" t="s">
        <v>49</v>
      </c>
      <c r="C37" s="150">
        <v>174.1</v>
      </c>
      <c r="D37" s="180"/>
      <c r="E37" s="180"/>
      <c r="F37" s="180"/>
      <c r="G37" s="180">
        <v>12.5</v>
      </c>
      <c r="H37" s="180">
        <v>18.100000000000001</v>
      </c>
      <c r="I37" s="180">
        <v>24.8</v>
      </c>
      <c r="J37" s="180">
        <v>34.9</v>
      </c>
      <c r="K37" s="180">
        <v>45.4</v>
      </c>
      <c r="L37" s="180">
        <v>38.4</v>
      </c>
      <c r="M37" s="114"/>
      <c r="N37" s="180"/>
      <c r="O37" s="180"/>
      <c r="P37" s="236"/>
    </row>
    <row r="38" spans="1:16" s="17" customFormat="1" ht="18.75" x14ac:dyDescent="0.25">
      <c r="A38" s="341" t="s">
        <v>61</v>
      </c>
      <c r="B38" s="149" t="s">
        <v>142</v>
      </c>
      <c r="C38" s="152"/>
      <c r="D38" s="180"/>
      <c r="E38" s="180"/>
      <c r="F38" s="180"/>
      <c r="G38" s="180"/>
      <c r="H38" s="180"/>
      <c r="I38" s="180"/>
      <c r="J38" s="180"/>
      <c r="K38" s="187"/>
      <c r="L38" s="187"/>
      <c r="M38" s="187"/>
      <c r="N38" s="187"/>
      <c r="O38" s="187"/>
      <c r="P38" s="213"/>
    </row>
    <row r="39" spans="1:16" ht="18.75" x14ac:dyDescent="0.25">
      <c r="A39" s="341"/>
      <c r="B39" s="101" t="s">
        <v>49</v>
      </c>
      <c r="C39" s="150">
        <v>0.13700000000000001</v>
      </c>
      <c r="D39" s="180"/>
      <c r="E39" s="180"/>
      <c r="F39" s="180"/>
      <c r="G39" s="180"/>
      <c r="H39" s="180"/>
      <c r="I39" s="180"/>
      <c r="J39" s="180">
        <v>0.13700000000000001</v>
      </c>
      <c r="K39" s="180"/>
      <c r="L39" s="180"/>
      <c r="M39" s="180"/>
      <c r="N39" s="180"/>
      <c r="O39" s="180"/>
      <c r="P39" s="22"/>
    </row>
    <row r="40" spans="1:16" ht="18.75" x14ac:dyDescent="0.25">
      <c r="A40" s="341" t="s">
        <v>24</v>
      </c>
      <c r="B40" s="224" t="s">
        <v>113</v>
      </c>
      <c r="C40" s="152"/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7"/>
      <c r="P40" s="22"/>
    </row>
    <row r="41" spans="1:16" s="237" customFormat="1" ht="18.75" x14ac:dyDescent="0.25">
      <c r="A41" s="341"/>
      <c r="B41" s="101" t="s">
        <v>49</v>
      </c>
      <c r="C41" s="150">
        <v>7.0999999999999994E-2</v>
      </c>
      <c r="D41" s="175"/>
      <c r="E41" s="175"/>
      <c r="F41" s="175"/>
      <c r="G41" s="175"/>
      <c r="H41" s="175"/>
      <c r="I41" s="175"/>
      <c r="J41" s="175">
        <v>7.0999999999999994E-2</v>
      </c>
      <c r="K41" s="175"/>
      <c r="L41" s="175"/>
      <c r="M41" s="180"/>
      <c r="N41" s="180"/>
      <c r="O41" s="180"/>
      <c r="P41" s="236"/>
    </row>
    <row r="42" spans="1:16" ht="18.75" x14ac:dyDescent="0.25">
      <c r="A42" s="341" t="s">
        <v>25</v>
      </c>
      <c r="B42" s="102" t="s">
        <v>119</v>
      </c>
      <c r="C42" s="152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22"/>
    </row>
    <row r="43" spans="1:16" ht="18.75" x14ac:dyDescent="0.25">
      <c r="A43" s="341"/>
      <c r="B43" s="101" t="s">
        <v>49</v>
      </c>
      <c r="C43" s="150">
        <v>0.30499999999999999</v>
      </c>
      <c r="D43" s="175"/>
      <c r="E43" s="175"/>
      <c r="F43" s="175"/>
      <c r="G43" s="175"/>
      <c r="H43" s="175"/>
      <c r="I43" s="175"/>
      <c r="J43" s="175"/>
      <c r="K43" s="175">
        <v>3.2000000000000001E-2</v>
      </c>
      <c r="L43" s="176">
        <v>9.0999999999999998E-2</v>
      </c>
      <c r="M43" s="176">
        <v>9.0999999999999998E-2</v>
      </c>
      <c r="N43" s="176">
        <v>6.0999999999999999E-2</v>
      </c>
      <c r="O43" s="176">
        <v>0.03</v>
      </c>
      <c r="P43" s="22"/>
    </row>
    <row r="44" spans="1:16" ht="18.75" x14ac:dyDescent="0.25">
      <c r="A44" s="341" t="s">
        <v>26</v>
      </c>
      <c r="B44" s="102" t="s">
        <v>122</v>
      </c>
      <c r="C44" s="152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5"/>
      <c r="O44" s="185"/>
      <c r="P44" s="22"/>
    </row>
    <row r="45" spans="1:16" s="5" customFormat="1" ht="18.75" x14ac:dyDescent="0.25">
      <c r="A45" s="341"/>
      <c r="B45" s="101" t="s">
        <v>49</v>
      </c>
      <c r="C45" s="150">
        <v>0.38600000000000001</v>
      </c>
      <c r="D45" s="175"/>
      <c r="E45" s="175"/>
      <c r="F45" s="175"/>
      <c r="G45" s="175"/>
      <c r="H45" s="175"/>
      <c r="I45" s="175">
        <v>9.1999999999999998E-2</v>
      </c>
      <c r="J45" s="175">
        <v>9.1999999999999998E-2</v>
      </c>
      <c r="K45" s="175">
        <v>8.1000000000000003E-2</v>
      </c>
      <c r="L45" s="175">
        <v>5.0999999999999997E-2</v>
      </c>
      <c r="M45" s="177">
        <v>3.1E-2</v>
      </c>
      <c r="N45" s="177">
        <v>3.9E-2</v>
      </c>
      <c r="O45" s="175"/>
      <c r="P45" s="238"/>
    </row>
    <row r="46" spans="1:16" ht="37.5" x14ac:dyDescent="0.25">
      <c r="A46" s="341" t="s">
        <v>34</v>
      </c>
      <c r="B46" s="62" t="s">
        <v>161</v>
      </c>
      <c r="C46" s="152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22"/>
    </row>
    <row r="47" spans="1:16" ht="18.75" x14ac:dyDescent="0.25">
      <c r="A47" s="341"/>
      <c r="B47" s="101" t="s">
        <v>49</v>
      </c>
      <c r="C47" s="150">
        <v>2.3250000000000002</v>
      </c>
      <c r="D47" s="175"/>
      <c r="E47" s="175"/>
      <c r="F47" s="175"/>
      <c r="G47" s="175"/>
      <c r="H47" s="175"/>
      <c r="I47" s="175"/>
      <c r="J47" s="175"/>
      <c r="K47" s="175">
        <v>0.37212000000000001</v>
      </c>
      <c r="L47" s="175">
        <v>0.51173999999999997</v>
      </c>
      <c r="M47" s="175">
        <v>0.58094999999999997</v>
      </c>
      <c r="N47" s="175">
        <v>0.51173999999999997</v>
      </c>
      <c r="O47" s="175">
        <v>0.34884999999999999</v>
      </c>
      <c r="P47" s="22"/>
    </row>
    <row r="48" spans="1:16" ht="18.75" x14ac:dyDescent="0.25">
      <c r="A48" s="341" t="s">
        <v>27</v>
      </c>
      <c r="B48" s="63" t="s">
        <v>126</v>
      </c>
      <c r="C48" s="152"/>
      <c r="D48" s="185"/>
      <c r="E48" s="185"/>
      <c r="F48" s="185"/>
      <c r="G48" s="185"/>
      <c r="H48" s="185"/>
      <c r="I48" s="185"/>
      <c r="J48" s="185"/>
      <c r="K48" s="185"/>
      <c r="L48" s="185"/>
      <c r="M48" s="185"/>
      <c r="N48" s="185"/>
      <c r="O48" s="185"/>
      <c r="P48" s="22"/>
    </row>
    <row r="49" spans="1:16" ht="18.75" x14ac:dyDescent="0.25">
      <c r="A49" s="341"/>
      <c r="B49" s="101" t="s">
        <v>49</v>
      </c>
      <c r="C49" s="150">
        <v>4.8000000000000001E-2</v>
      </c>
      <c r="D49" s="175"/>
      <c r="E49" s="175"/>
      <c r="F49" s="175"/>
      <c r="G49" s="175"/>
      <c r="H49" s="176"/>
      <c r="I49" s="176">
        <v>4.8000000000000001E-2</v>
      </c>
      <c r="J49" s="175"/>
      <c r="K49" s="175"/>
      <c r="L49" s="175"/>
      <c r="M49" s="175"/>
      <c r="N49" s="175"/>
      <c r="O49" s="175"/>
      <c r="P49" s="22"/>
    </row>
    <row r="50" spans="1:16" ht="18.75" x14ac:dyDescent="0.25">
      <c r="A50" s="341" t="s">
        <v>28</v>
      </c>
      <c r="B50" s="102" t="s">
        <v>127</v>
      </c>
      <c r="C50" s="152"/>
      <c r="D50" s="185"/>
      <c r="E50" s="185"/>
      <c r="F50" s="185"/>
      <c r="G50" s="185"/>
      <c r="H50" s="185"/>
      <c r="I50" s="185"/>
      <c r="J50" s="185"/>
      <c r="K50" s="185"/>
      <c r="L50" s="185"/>
      <c r="M50" s="185"/>
      <c r="N50" s="185"/>
      <c r="O50" s="185"/>
      <c r="P50" s="22"/>
    </row>
    <row r="51" spans="1:16" ht="18.75" x14ac:dyDescent="0.25">
      <c r="A51" s="341"/>
      <c r="B51" s="101" t="s">
        <v>49</v>
      </c>
      <c r="C51" s="150">
        <v>0.27100000000000002</v>
      </c>
      <c r="D51" s="175"/>
      <c r="E51" s="175"/>
      <c r="F51" s="175"/>
      <c r="G51" s="175"/>
      <c r="H51" s="175">
        <v>0.06</v>
      </c>
      <c r="I51" s="175">
        <v>0.128</v>
      </c>
      <c r="J51" s="176">
        <v>8.3000000000000004E-2</v>
      </c>
      <c r="K51" s="177"/>
      <c r="L51" s="177"/>
      <c r="M51" s="175"/>
      <c r="N51" s="175"/>
      <c r="O51" s="175"/>
      <c r="P51" s="22"/>
    </row>
    <row r="52" spans="1:16" ht="37.5" x14ac:dyDescent="0.25">
      <c r="A52" s="359" t="s">
        <v>29</v>
      </c>
      <c r="B52" s="63" t="s">
        <v>143</v>
      </c>
      <c r="C52" s="152"/>
      <c r="D52" s="175"/>
      <c r="E52" s="175"/>
      <c r="F52" s="175"/>
      <c r="G52" s="175"/>
      <c r="H52" s="175"/>
      <c r="I52" s="175"/>
      <c r="J52" s="175"/>
      <c r="K52" s="175"/>
      <c r="L52" s="175"/>
      <c r="M52" s="175"/>
      <c r="N52" s="175"/>
      <c r="O52" s="175"/>
      <c r="P52" s="22"/>
    </row>
    <row r="53" spans="1:16" ht="18.75" x14ac:dyDescent="0.25">
      <c r="A53" s="360"/>
      <c r="B53" s="101" t="s">
        <v>49</v>
      </c>
      <c r="C53" s="150">
        <v>15.4</v>
      </c>
      <c r="D53" s="175"/>
      <c r="E53" s="175"/>
      <c r="F53" s="175"/>
      <c r="G53" s="175"/>
      <c r="H53" s="175">
        <v>2</v>
      </c>
      <c r="I53" s="175">
        <v>2</v>
      </c>
      <c r="J53" s="175">
        <v>2</v>
      </c>
      <c r="K53" s="175">
        <v>2</v>
      </c>
      <c r="L53" s="175">
        <v>2</v>
      </c>
      <c r="M53" s="175">
        <v>2</v>
      </c>
      <c r="N53" s="175">
        <v>2</v>
      </c>
      <c r="O53" s="175">
        <v>1.4</v>
      </c>
      <c r="P53" s="22"/>
    </row>
    <row r="54" spans="1:16" s="240" customFormat="1" ht="18.75" x14ac:dyDescent="0.25">
      <c r="A54" s="320" t="s">
        <v>30</v>
      </c>
      <c r="B54" s="269" t="s">
        <v>144</v>
      </c>
      <c r="C54" s="152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239"/>
    </row>
    <row r="55" spans="1:16" s="240" customFormat="1" ht="18.75" x14ac:dyDescent="0.25">
      <c r="A55" s="320"/>
      <c r="B55" s="141" t="s">
        <v>49</v>
      </c>
      <c r="C55" s="150">
        <v>1000</v>
      </c>
      <c r="D55" s="180"/>
      <c r="E55" s="180"/>
      <c r="F55" s="180"/>
      <c r="G55" s="180">
        <v>95</v>
      </c>
      <c r="H55" s="180">
        <v>105</v>
      </c>
      <c r="I55" s="180">
        <v>105</v>
      </c>
      <c r="J55" s="180">
        <v>106</v>
      </c>
      <c r="K55" s="180">
        <v>106</v>
      </c>
      <c r="L55" s="180">
        <v>106</v>
      </c>
      <c r="M55" s="180">
        <v>125</v>
      </c>
      <c r="N55" s="180">
        <v>126</v>
      </c>
      <c r="O55" s="180">
        <v>126</v>
      </c>
      <c r="P55" s="239"/>
    </row>
    <row r="56" spans="1:16" s="17" customFormat="1" ht="18.75" x14ac:dyDescent="0.25">
      <c r="A56" s="320"/>
      <c r="B56" s="141" t="s">
        <v>50</v>
      </c>
      <c r="C56" s="150">
        <v>5</v>
      </c>
      <c r="D56" s="180"/>
      <c r="E56" s="180"/>
      <c r="F56" s="180"/>
      <c r="G56" s="180"/>
      <c r="H56" s="180"/>
      <c r="I56" s="180"/>
      <c r="J56" s="180">
        <v>5</v>
      </c>
      <c r="K56" s="180"/>
      <c r="L56" s="180"/>
      <c r="M56" s="180"/>
      <c r="N56" s="180"/>
      <c r="O56" s="180"/>
      <c r="P56" s="213"/>
    </row>
    <row r="57" spans="1:16" ht="20.100000000000001" customHeight="1" x14ac:dyDescent="0.25">
      <c r="A57" s="79"/>
      <c r="B57" s="84"/>
      <c r="C57" s="81"/>
      <c r="D57" s="81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82"/>
      <c r="P57" s="3"/>
    </row>
    <row r="58" spans="1:16" s="47" customFormat="1" ht="42" customHeight="1" x14ac:dyDescent="0.25">
      <c r="A58" s="69"/>
      <c r="B58" s="95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69"/>
    </row>
    <row r="59" spans="1:16" ht="12.95" customHeight="1" x14ac:dyDescent="0.2"/>
    <row r="60" spans="1:16" ht="12.95" customHeight="1" x14ac:dyDescent="0.2"/>
    <row r="61" spans="1:16" ht="12.95" customHeight="1" x14ac:dyDescent="0.2"/>
    <row r="62" spans="1:16" ht="12.95" customHeight="1" x14ac:dyDescent="0.2"/>
    <row r="63" spans="1:16" ht="12.95" customHeight="1" x14ac:dyDescent="0.2"/>
    <row r="64" spans="1:16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</sheetData>
  <mergeCells count="18">
    <mergeCell ref="A54:A56"/>
    <mergeCell ref="A50:A51"/>
    <mergeCell ref="A48:A49"/>
    <mergeCell ref="A46:A47"/>
    <mergeCell ref="A40:A41"/>
    <mergeCell ref="A52:A53"/>
    <mergeCell ref="A44:A45"/>
    <mergeCell ref="A42:A43"/>
    <mergeCell ref="D9:L9"/>
    <mergeCell ref="A29:A31"/>
    <mergeCell ref="A36:A37"/>
    <mergeCell ref="A38:A39"/>
    <mergeCell ref="A7:O7"/>
    <mergeCell ref="B9:B10"/>
    <mergeCell ref="C9:C10"/>
    <mergeCell ref="A8:O8"/>
    <mergeCell ref="M9:O9"/>
    <mergeCell ref="A9:A10"/>
  </mergeCells>
  <phoneticPr fontId="0" type="noConversion"/>
  <printOptions horizontalCentered="1"/>
  <pageMargins left="0" right="0" top="0.78740157480314965" bottom="0" header="0" footer="0"/>
  <pageSetup paperSize="9" scale="68" orientation="landscape" verticalDpi="300" r:id="rId1"/>
  <headerFooter alignWithMargins="0"/>
  <rowBreaks count="1" manualBreakCount="1">
    <brk id="34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AK319"/>
  <sheetViews>
    <sheetView view="pageBreakPreview" topLeftCell="A2" zoomScaleSheetLayoutView="100" workbookViewId="0">
      <pane xSplit="3" ySplit="9" topLeftCell="D59" activePane="bottomRight" state="frozen"/>
      <selection activeCell="A2" sqref="A2"/>
      <selection pane="topRight" activeCell="D2" sqref="D2"/>
      <selection pane="bottomLeft" activeCell="A11" sqref="A11"/>
      <selection pane="bottomRight" activeCell="B59" sqref="B59"/>
    </sheetView>
  </sheetViews>
  <sheetFormatPr defaultRowHeight="12.75" outlineLevelRow="1" x14ac:dyDescent="0.2"/>
  <cols>
    <col min="1" max="1" width="7" style="7" customWidth="1"/>
    <col min="2" max="2" width="62.7109375" style="8" customWidth="1"/>
    <col min="3" max="3" width="12.7109375" style="131" customWidth="1"/>
    <col min="4" max="15" width="9.7109375" style="9" customWidth="1"/>
    <col min="16" max="16" width="7.7109375" style="123" customWidth="1"/>
    <col min="17" max="16384" width="9.140625" style="6"/>
  </cols>
  <sheetData>
    <row r="1" spans="1:37" ht="20.100000000000001" hidden="1" customHeight="1" x14ac:dyDescent="0.2"/>
    <row r="2" spans="1:37" ht="20.100000000000001" customHeight="1" x14ac:dyDescent="0.3">
      <c r="A2" s="9"/>
      <c r="B2" s="6"/>
      <c r="C2" s="6"/>
      <c r="D2" s="6"/>
      <c r="E2" s="6"/>
      <c r="J2" s="6"/>
      <c r="K2" s="108"/>
      <c r="N2" s="148" t="s">
        <v>73</v>
      </c>
    </row>
    <row r="3" spans="1:37" ht="20.100000000000001" customHeight="1" x14ac:dyDescent="0.3">
      <c r="A3" s="9"/>
      <c r="B3" s="6"/>
      <c r="C3" s="6"/>
      <c r="D3" s="6"/>
      <c r="E3" s="6"/>
      <c r="J3" s="6"/>
      <c r="K3" s="108"/>
      <c r="L3" s="112"/>
      <c r="N3" s="107"/>
    </row>
    <row r="4" spans="1:37" ht="20.100000000000001" customHeight="1" x14ac:dyDescent="0.3">
      <c r="A4" s="9"/>
      <c r="B4" s="6"/>
      <c r="C4" s="6"/>
      <c r="D4" s="6"/>
      <c r="E4" s="6"/>
      <c r="J4" s="6"/>
      <c r="K4" s="106"/>
      <c r="L4" s="112"/>
      <c r="N4" s="107"/>
    </row>
    <row r="5" spans="1:37" ht="20.100000000000001" customHeight="1" x14ac:dyDescent="0.3">
      <c r="A5" s="9"/>
      <c r="B5" s="6"/>
      <c r="C5" s="6"/>
      <c r="D5" s="6"/>
      <c r="E5" s="6"/>
      <c r="J5" s="6"/>
      <c r="K5" s="106"/>
      <c r="L5" s="112"/>
      <c r="M5" s="112"/>
      <c r="N5" s="107"/>
    </row>
    <row r="6" spans="1:37" ht="20.100000000000001" customHeight="1" x14ac:dyDescent="0.3">
      <c r="A6" s="106"/>
      <c r="B6" s="6"/>
      <c r="C6" s="6"/>
      <c r="D6" s="6"/>
      <c r="E6" s="6"/>
      <c r="J6" s="6"/>
      <c r="L6" s="49"/>
      <c r="M6" s="51"/>
    </row>
    <row r="7" spans="1:37" ht="20.100000000000001" customHeight="1" x14ac:dyDescent="0.2">
      <c r="A7" s="361" t="s">
        <v>157</v>
      </c>
      <c r="B7" s="361"/>
      <c r="C7" s="361"/>
      <c r="D7" s="361"/>
      <c r="E7" s="361"/>
      <c r="F7" s="361"/>
      <c r="G7" s="361"/>
      <c r="H7" s="361"/>
      <c r="I7" s="361"/>
      <c r="J7" s="361"/>
      <c r="K7" s="361"/>
      <c r="L7" s="361"/>
      <c r="M7" s="361"/>
      <c r="N7" s="361"/>
      <c r="O7" s="361"/>
    </row>
    <row r="8" spans="1:37" s="124" customFormat="1" ht="39.75" customHeight="1" x14ac:dyDescent="0.2">
      <c r="A8" s="364" t="s">
        <v>167</v>
      </c>
      <c r="B8" s="364"/>
      <c r="C8" s="364"/>
      <c r="D8" s="364"/>
      <c r="E8" s="364"/>
      <c r="F8" s="364"/>
      <c r="G8" s="364"/>
      <c r="H8" s="364"/>
      <c r="I8" s="364"/>
      <c r="J8" s="364"/>
      <c r="K8" s="364"/>
      <c r="L8" s="364"/>
      <c r="M8" s="364"/>
      <c r="N8" s="364"/>
      <c r="O8" s="364"/>
    </row>
    <row r="9" spans="1:37" s="12" customFormat="1" ht="19.5" customHeight="1" x14ac:dyDescent="0.2">
      <c r="A9" s="330" t="s">
        <v>0</v>
      </c>
      <c r="B9" s="328" t="s">
        <v>1</v>
      </c>
      <c r="C9" s="350" t="s">
        <v>2</v>
      </c>
      <c r="D9" s="330" t="s">
        <v>155</v>
      </c>
      <c r="E9" s="330"/>
      <c r="F9" s="330"/>
      <c r="G9" s="330"/>
      <c r="H9" s="330"/>
      <c r="I9" s="330"/>
      <c r="J9" s="330"/>
      <c r="K9" s="330"/>
      <c r="L9" s="330"/>
      <c r="M9" s="330" t="s">
        <v>166</v>
      </c>
      <c r="N9" s="330"/>
      <c r="O9" s="330"/>
      <c r="P9" s="125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</row>
    <row r="10" spans="1:37" s="12" customFormat="1" ht="72" customHeight="1" x14ac:dyDescent="0.2">
      <c r="A10" s="330"/>
      <c r="B10" s="328"/>
      <c r="C10" s="350"/>
      <c r="D10" s="60" t="s">
        <v>3</v>
      </c>
      <c r="E10" s="60" t="s">
        <v>4</v>
      </c>
      <c r="F10" s="60" t="s">
        <v>5</v>
      </c>
      <c r="G10" s="60" t="s">
        <v>6</v>
      </c>
      <c r="H10" s="60" t="s">
        <v>7</v>
      </c>
      <c r="I10" s="60" t="s">
        <v>8</v>
      </c>
      <c r="J10" s="60" t="s">
        <v>9</v>
      </c>
      <c r="K10" s="60" t="s">
        <v>10</v>
      </c>
      <c r="L10" s="60" t="s">
        <v>11</v>
      </c>
      <c r="M10" s="60" t="s">
        <v>12</v>
      </c>
      <c r="N10" s="60" t="s">
        <v>13</v>
      </c>
      <c r="O10" s="60" t="s">
        <v>14</v>
      </c>
      <c r="P10" s="125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</row>
    <row r="11" spans="1:37" ht="18.75" x14ac:dyDescent="0.25">
      <c r="A11" s="70" t="s">
        <v>15</v>
      </c>
      <c r="B11" s="61" t="s">
        <v>174</v>
      </c>
      <c r="C11" s="150"/>
      <c r="D11" s="154"/>
      <c r="E11" s="154"/>
      <c r="F11" s="154"/>
      <c r="G11" s="154"/>
      <c r="H11" s="154"/>
      <c r="I11" s="136"/>
      <c r="J11" s="154"/>
      <c r="K11" s="154"/>
      <c r="L11" s="154"/>
      <c r="M11" s="154"/>
      <c r="N11" s="154"/>
      <c r="O11" s="154"/>
    </row>
    <row r="12" spans="1:37" s="170" customFormat="1" ht="18.75" x14ac:dyDescent="0.25">
      <c r="A12" s="103" t="s">
        <v>16</v>
      </c>
      <c r="B12" s="100" t="s">
        <v>128</v>
      </c>
      <c r="C12" s="113">
        <v>604.29899999999998</v>
      </c>
      <c r="D12" s="119">
        <v>40.073</v>
      </c>
      <c r="E12" s="119">
        <v>39.354999999999997</v>
      </c>
      <c r="F12" s="119">
        <v>29.454000000000001</v>
      </c>
      <c r="G12" s="119">
        <v>29.199000000000002</v>
      </c>
      <c r="H12" s="119">
        <v>27.818000000000001</v>
      </c>
      <c r="I12" s="119">
        <v>22.369</v>
      </c>
      <c r="J12" s="119">
        <v>47.56</v>
      </c>
      <c r="K12" s="119">
        <v>63.003999999999998</v>
      </c>
      <c r="L12" s="119">
        <v>81.400000000000006</v>
      </c>
      <c r="M12" s="119">
        <v>98.319000000000003</v>
      </c>
      <c r="N12" s="119">
        <v>73.238</v>
      </c>
      <c r="O12" s="119">
        <v>52.51</v>
      </c>
      <c r="P12" s="130"/>
    </row>
    <row r="13" spans="1:37" ht="18.75" x14ac:dyDescent="0.25">
      <c r="A13" s="305" t="s">
        <v>35</v>
      </c>
      <c r="B13" s="99" t="s">
        <v>88</v>
      </c>
      <c r="C13" s="113">
        <v>572.41499999999996</v>
      </c>
      <c r="D13" s="114">
        <v>38.040999999999997</v>
      </c>
      <c r="E13" s="114">
        <v>37.768999999999998</v>
      </c>
      <c r="F13" s="114">
        <v>28.228999999999999</v>
      </c>
      <c r="G13" s="114">
        <v>28.032</v>
      </c>
      <c r="H13" s="114">
        <v>26.643000000000001</v>
      </c>
      <c r="I13" s="114">
        <v>21.27</v>
      </c>
      <c r="J13" s="114">
        <v>45.887</v>
      </c>
      <c r="K13" s="114">
        <v>60.357999999999997</v>
      </c>
      <c r="L13" s="114">
        <v>77.504999999999995</v>
      </c>
      <c r="M13" s="114">
        <v>89.965999999999994</v>
      </c>
      <c r="N13" s="114">
        <v>69.108999999999995</v>
      </c>
      <c r="O13" s="114">
        <v>49.606000000000002</v>
      </c>
      <c r="P13" s="23"/>
    </row>
    <row r="14" spans="1:37" ht="18.75" x14ac:dyDescent="0.25">
      <c r="A14" s="305" t="s">
        <v>36</v>
      </c>
      <c r="B14" s="99" t="s">
        <v>62</v>
      </c>
      <c r="C14" s="113">
        <v>5.1539999999999999</v>
      </c>
      <c r="D14" s="114">
        <v>0.13200000000000001</v>
      </c>
      <c r="E14" s="114">
        <v>0.17399999999999999</v>
      </c>
      <c r="F14" s="114">
        <v>0.121</v>
      </c>
      <c r="G14" s="114">
        <v>0.126</v>
      </c>
      <c r="H14" s="114">
        <v>0.16600000000000001</v>
      </c>
      <c r="I14" s="114">
        <v>0.16600000000000001</v>
      </c>
      <c r="J14" s="114">
        <v>9.1999999999999998E-2</v>
      </c>
      <c r="K14" s="114">
        <v>1.2E-2</v>
      </c>
      <c r="L14" s="114">
        <v>2E-3</v>
      </c>
      <c r="M14" s="114">
        <v>3.91</v>
      </c>
      <c r="N14" s="114">
        <v>0.107</v>
      </c>
      <c r="O14" s="114">
        <v>0.14599999999999999</v>
      </c>
    </row>
    <row r="15" spans="1:37" ht="18.75" outlineLevel="1" x14ac:dyDescent="0.25">
      <c r="A15" s="305"/>
      <c r="B15" s="99" t="s">
        <v>41</v>
      </c>
      <c r="C15" s="113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24"/>
    </row>
    <row r="16" spans="1:37" ht="18.75" x14ac:dyDescent="0.25">
      <c r="A16" s="305" t="s">
        <v>37</v>
      </c>
      <c r="B16" s="99" t="s">
        <v>89</v>
      </c>
      <c r="C16" s="113">
        <v>25.152000000000001</v>
      </c>
      <c r="D16" s="114">
        <v>1.8080000000000001</v>
      </c>
      <c r="E16" s="114">
        <v>1.31</v>
      </c>
      <c r="F16" s="114">
        <v>1.006</v>
      </c>
      <c r="G16" s="114">
        <v>0.94399999999999995</v>
      </c>
      <c r="H16" s="114">
        <v>0.91200000000000003</v>
      </c>
      <c r="I16" s="114">
        <v>0.83399999999999996</v>
      </c>
      <c r="J16" s="114">
        <v>1.46</v>
      </c>
      <c r="K16" s="114">
        <v>2.484</v>
      </c>
      <c r="L16" s="114">
        <v>3.681</v>
      </c>
      <c r="M16" s="114">
        <v>4.2530000000000001</v>
      </c>
      <c r="N16" s="114">
        <v>3.847</v>
      </c>
      <c r="O16" s="114">
        <v>2.613</v>
      </c>
    </row>
    <row r="17" spans="1:16" ht="18.75" x14ac:dyDescent="0.25">
      <c r="A17" s="305" t="s">
        <v>38</v>
      </c>
      <c r="B17" s="99" t="s">
        <v>91</v>
      </c>
      <c r="C17" s="113">
        <v>0.218</v>
      </c>
      <c r="D17" s="114">
        <v>0.01</v>
      </c>
      <c r="E17" s="114">
        <v>6.0000000000000001E-3</v>
      </c>
      <c r="F17" s="114">
        <v>6.0000000000000001E-3</v>
      </c>
      <c r="G17" s="114">
        <v>4.0000000000000001E-3</v>
      </c>
      <c r="H17" s="114">
        <v>4.0000000000000001E-3</v>
      </c>
      <c r="I17" s="114">
        <v>5.0000000000000001E-3</v>
      </c>
      <c r="J17" s="114">
        <v>2.5000000000000001E-2</v>
      </c>
      <c r="K17" s="114">
        <v>0.03</v>
      </c>
      <c r="L17" s="114">
        <v>3.9E-2</v>
      </c>
      <c r="M17" s="114">
        <v>3.5000000000000003E-2</v>
      </c>
      <c r="N17" s="114">
        <v>0.03</v>
      </c>
      <c r="O17" s="114">
        <v>2.4E-2</v>
      </c>
    </row>
    <row r="18" spans="1:16" ht="18.75" x14ac:dyDescent="0.25">
      <c r="A18" s="305" t="s">
        <v>40</v>
      </c>
      <c r="B18" s="102" t="s">
        <v>92</v>
      </c>
      <c r="C18" s="113">
        <v>1.3599999999999999</v>
      </c>
      <c r="D18" s="114">
        <v>8.2000000000000003E-2</v>
      </c>
      <c r="E18" s="114">
        <v>9.6000000000000002E-2</v>
      </c>
      <c r="F18" s="114">
        <v>9.1999999999999998E-2</v>
      </c>
      <c r="G18" s="114">
        <v>9.2999999999999999E-2</v>
      </c>
      <c r="H18" s="114">
        <v>9.2999999999999999E-2</v>
      </c>
      <c r="I18" s="114">
        <v>9.4E-2</v>
      </c>
      <c r="J18" s="114">
        <v>9.6000000000000002E-2</v>
      </c>
      <c r="K18" s="114">
        <v>0.12</v>
      </c>
      <c r="L18" s="114">
        <v>0.17299999999999999</v>
      </c>
      <c r="M18" s="114">
        <v>0.155</v>
      </c>
      <c r="N18" s="184">
        <v>0.14499999999999999</v>
      </c>
      <c r="O18" s="184">
        <v>0.121</v>
      </c>
      <c r="P18" s="127"/>
    </row>
    <row r="19" spans="1:16" ht="18.75" x14ac:dyDescent="0.25">
      <c r="A19" s="305" t="s">
        <v>17</v>
      </c>
      <c r="B19" s="100" t="s">
        <v>93</v>
      </c>
      <c r="C19" s="119"/>
      <c r="D19" s="138">
        <v>95.07735042735041</v>
      </c>
      <c r="E19" s="138">
        <v>81.194523218716768</v>
      </c>
      <c r="F19" s="138">
        <v>62.910605971089829</v>
      </c>
      <c r="G19" s="138">
        <v>60.48684616619137</v>
      </c>
      <c r="H19" s="138">
        <v>57.651870918361041</v>
      </c>
      <c r="I19" s="138">
        <v>62.951164051537184</v>
      </c>
      <c r="J19" s="138">
        <v>91.247695852534562</v>
      </c>
      <c r="K19" s="138">
        <v>111.26269841269841</v>
      </c>
      <c r="L19" s="138">
        <v>136.16815476190476</v>
      </c>
      <c r="M19" s="138">
        <v>136.14612135176651</v>
      </c>
      <c r="N19" s="138">
        <v>135.45258763227514</v>
      </c>
      <c r="O19" s="138">
        <v>119.27191662654469</v>
      </c>
    </row>
    <row r="20" spans="1:16" ht="18.75" x14ac:dyDescent="0.25">
      <c r="A20" s="299" t="s">
        <v>64</v>
      </c>
      <c r="B20" s="63" t="s">
        <v>94</v>
      </c>
      <c r="C20" s="115"/>
      <c r="D20" s="139">
        <v>91.28418803418802</v>
      </c>
      <c r="E20" s="139">
        <v>78.099669148056236</v>
      </c>
      <c r="F20" s="139">
        <v>60.318376068376054</v>
      </c>
      <c r="G20" s="139">
        <v>57.965260545905707</v>
      </c>
      <c r="H20" s="139">
        <v>55.09305210918113</v>
      </c>
      <c r="I20" s="139">
        <v>60.448717948717949</v>
      </c>
      <c r="J20" s="139">
        <v>88.108678955453144</v>
      </c>
      <c r="K20" s="139">
        <v>106.78819444444443</v>
      </c>
      <c r="L20" s="139">
        <v>130.21673387096774</v>
      </c>
      <c r="M20" s="139">
        <v>122.92204301075269</v>
      </c>
      <c r="N20" s="139">
        <v>128.55096726190476</v>
      </c>
      <c r="O20" s="139">
        <v>114.51452415342641</v>
      </c>
      <c r="P20" s="6"/>
    </row>
    <row r="21" spans="1:16" ht="18.75" x14ac:dyDescent="0.25">
      <c r="A21" s="299" t="s">
        <v>65</v>
      </c>
      <c r="B21" s="63" t="s">
        <v>95</v>
      </c>
      <c r="C21" s="115"/>
      <c r="D21" s="139">
        <v>1.2820512820512819</v>
      </c>
      <c r="E21" s="139">
        <v>1.3341013824884793</v>
      </c>
      <c r="F21" s="139">
        <v>1.2400793650793651</v>
      </c>
      <c r="G21" s="139">
        <v>1.2527684159845931</v>
      </c>
      <c r="H21" s="139">
        <v>1.3330123575670036</v>
      </c>
      <c r="I21" s="139">
        <v>1.3441127694859039</v>
      </c>
      <c r="J21" s="139">
        <v>1.1766513056835637</v>
      </c>
      <c r="K21" s="139">
        <v>1.0238095238095237</v>
      </c>
      <c r="L21" s="139">
        <v>1.0038402457757296</v>
      </c>
      <c r="M21" s="139">
        <v>7.5076804915514606</v>
      </c>
      <c r="N21" s="139">
        <v>1.1769179894179895</v>
      </c>
      <c r="O21" s="139">
        <v>1.245295698924731</v>
      </c>
      <c r="P21" s="6"/>
    </row>
    <row r="22" spans="1:16" ht="18.75" outlineLevel="1" x14ac:dyDescent="0.25">
      <c r="A22" s="305"/>
      <c r="B22" s="102" t="s">
        <v>67</v>
      </c>
      <c r="C22" s="115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6"/>
    </row>
    <row r="23" spans="1:16" ht="18.75" x14ac:dyDescent="0.25">
      <c r="A23" s="299" t="s">
        <v>66</v>
      </c>
      <c r="B23" s="63" t="s">
        <v>90</v>
      </c>
      <c r="C23" s="115"/>
      <c r="D23" s="139">
        <v>2.5111111111111111</v>
      </c>
      <c r="E23" s="139">
        <v>1.760752688172043</v>
      </c>
      <c r="F23" s="139">
        <v>1.3521505376344087</v>
      </c>
      <c r="G23" s="139">
        <v>1.2688172043010753</v>
      </c>
      <c r="H23" s="139">
        <v>1.2258064516129032</v>
      </c>
      <c r="I23" s="139">
        <v>1.1583333333333332</v>
      </c>
      <c r="J23" s="139">
        <v>1.9623655913978493</v>
      </c>
      <c r="K23" s="139">
        <v>3.4499999999999997</v>
      </c>
      <c r="L23" s="139">
        <v>4.9475806451612909</v>
      </c>
      <c r="M23" s="139">
        <v>5.716397849462366</v>
      </c>
      <c r="N23" s="139">
        <v>5.7247023809523805</v>
      </c>
      <c r="O23" s="139">
        <v>3.5120967741935485</v>
      </c>
      <c r="P23" s="6"/>
    </row>
    <row r="24" spans="1:16" ht="18.75" outlineLevel="1" x14ac:dyDescent="0.25">
      <c r="A24" s="299"/>
      <c r="B24" s="122"/>
      <c r="C24" s="115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6"/>
    </row>
    <row r="25" spans="1:16" ht="18.75" x14ac:dyDescent="0.25">
      <c r="A25" s="103" t="s">
        <v>18</v>
      </c>
      <c r="B25" s="280" t="s">
        <v>129</v>
      </c>
      <c r="C25" s="155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</row>
    <row r="26" spans="1:16" ht="18.75" x14ac:dyDescent="0.25">
      <c r="A26" s="305" t="s">
        <v>19</v>
      </c>
      <c r="B26" s="281" t="s">
        <v>96</v>
      </c>
      <c r="C26" s="155">
        <v>408</v>
      </c>
      <c r="D26" s="121"/>
      <c r="E26" s="121"/>
      <c r="F26" s="121">
        <v>40</v>
      </c>
      <c r="G26" s="121">
        <v>85</v>
      </c>
      <c r="H26" s="121">
        <v>119</v>
      </c>
      <c r="I26" s="121">
        <v>120</v>
      </c>
      <c r="J26" s="121">
        <v>44</v>
      </c>
      <c r="K26" s="121"/>
      <c r="L26" s="121"/>
      <c r="M26" s="121"/>
      <c r="N26" s="121"/>
      <c r="O26" s="121"/>
      <c r="P26" s="6"/>
    </row>
    <row r="27" spans="1:16" ht="37.5" x14ac:dyDescent="0.25">
      <c r="A27" s="305" t="s">
        <v>52</v>
      </c>
      <c r="B27" s="122" t="s">
        <v>97</v>
      </c>
      <c r="C27" s="155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</row>
    <row r="28" spans="1:16" ht="18.75" x14ac:dyDescent="0.25">
      <c r="A28" s="305" t="s">
        <v>53</v>
      </c>
      <c r="B28" s="102" t="s">
        <v>99</v>
      </c>
      <c r="C28" s="155">
        <v>159</v>
      </c>
      <c r="D28" s="121"/>
      <c r="E28" s="121"/>
      <c r="F28" s="121"/>
      <c r="G28" s="121">
        <v>30</v>
      </c>
      <c r="H28" s="121">
        <v>50</v>
      </c>
      <c r="I28" s="121">
        <v>60</v>
      </c>
      <c r="J28" s="121">
        <v>19</v>
      </c>
      <c r="K28" s="121"/>
      <c r="L28" s="121"/>
      <c r="M28" s="121"/>
      <c r="N28" s="121"/>
      <c r="O28" s="121"/>
    </row>
    <row r="29" spans="1:16" ht="18.75" x14ac:dyDescent="0.25">
      <c r="A29" s="341" t="s">
        <v>54</v>
      </c>
      <c r="B29" s="102" t="s">
        <v>100</v>
      </c>
      <c r="C29" s="155">
        <v>225</v>
      </c>
      <c r="D29" s="121"/>
      <c r="E29" s="121"/>
      <c r="F29" s="121">
        <v>40</v>
      </c>
      <c r="G29" s="121">
        <v>50</v>
      </c>
      <c r="H29" s="121">
        <v>60</v>
      </c>
      <c r="I29" s="121">
        <v>50</v>
      </c>
      <c r="J29" s="121">
        <v>25</v>
      </c>
      <c r="K29" s="121"/>
      <c r="L29" s="121"/>
      <c r="M29" s="121"/>
      <c r="N29" s="121"/>
      <c r="O29" s="121"/>
    </row>
    <row r="30" spans="1:16" ht="18.75" x14ac:dyDescent="0.25">
      <c r="A30" s="341"/>
      <c r="B30" s="101" t="s">
        <v>47</v>
      </c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</row>
    <row r="31" spans="1:16" ht="18.75" x14ac:dyDescent="0.25">
      <c r="A31" s="341"/>
      <c r="B31" s="101" t="s">
        <v>48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</row>
    <row r="32" spans="1:16" ht="18.75" x14ac:dyDescent="0.25">
      <c r="A32" s="305" t="s">
        <v>55</v>
      </c>
      <c r="B32" s="102" t="s">
        <v>180</v>
      </c>
      <c r="C32" s="155">
        <v>24</v>
      </c>
      <c r="D32" s="121"/>
      <c r="E32" s="121"/>
      <c r="F32" s="121"/>
      <c r="G32" s="121">
        <v>5</v>
      </c>
      <c r="H32" s="121">
        <v>9</v>
      </c>
      <c r="I32" s="121">
        <v>10</v>
      </c>
      <c r="J32" s="121"/>
      <c r="K32" s="121"/>
      <c r="L32" s="121"/>
      <c r="M32" s="121"/>
      <c r="N32" s="121"/>
      <c r="O32" s="121"/>
    </row>
    <row r="33" spans="1:16" ht="18.75" outlineLevel="1" x14ac:dyDescent="0.25">
      <c r="A33" s="305"/>
      <c r="B33" s="100"/>
      <c r="C33" s="155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</row>
    <row r="34" spans="1:16" ht="18.75" x14ac:dyDescent="0.25">
      <c r="A34" s="103" t="s">
        <v>20</v>
      </c>
      <c r="B34" s="271" t="s">
        <v>33</v>
      </c>
      <c r="C34" s="151"/>
      <c r="D34" s="185"/>
      <c r="E34" s="185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6"/>
    </row>
    <row r="35" spans="1:16" ht="18.75" x14ac:dyDescent="0.25">
      <c r="A35" s="341" t="s">
        <v>21</v>
      </c>
      <c r="B35" s="102" t="s">
        <v>105</v>
      </c>
      <c r="C35" s="150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</row>
    <row r="36" spans="1:16" ht="18.75" x14ac:dyDescent="0.25">
      <c r="A36" s="341"/>
      <c r="B36" s="101" t="s">
        <v>51</v>
      </c>
      <c r="C36" s="150">
        <v>32.799999999999997</v>
      </c>
      <c r="D36" s="175"/>
      <c r="E36" s="175"/>
      <c r="F36" s="175"/>
      <c r="G36" s="175">
        <v>1</v>
      </c>
      <c r="H36" s="175">
        <v>2</v>
      </c>
      <c r="I36" s="175">
        <v>5</v>
      </c>
      <c r="J36" s="175">
        <v>8</v>
      </c>
      <c r="K36" s="175">
        <v>10</v>
      </c>
      <c r="L36" s="175">
        <v>6</v>
      </c>
      <c r="M36" s="175">
        <v>0.8</v>
      </c>
      <c r="N36" s="175"/>
      <c r="O36" s="175"/>
    </row>
    <row r="37" spans="1:16" ht="37.5" x14ac:dyDescent="0.25">
      <c r="A37" s="341" t="s">
        <v>22</v>
      </c>
      <c r="B37" s="63" t="s">
        <v>106</v>
      </c>
      <c r="C37" s="151"/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85"/>
      <c r="O37" s="185"/>
    </row>
    <row r="38" spans="1:16" ht="18.75" x14ac:dyDescent="0.25">
      <c r="A38" s="341"/>
      <c r="B38" s="101" t="s">
        <v>51</v>
      </c>
      <c r="C38" s="150">
        <v>0.123</v>
      </c>
      <c r="D38" s="175"/>
      <c r="E38" s="175"/>
      <c r="F38" s="175"/>
      <c r="G38" s="175"/>
      <c r="H38" s="175">
        <v>0.02</v>
      </c>
      <c r="I38" s="175">
        <v>2.3E-2</v>
      </c>
      <c r="J38" s="175">
        <v>0.03</v>
      </c>
      <c r="K38" s="175">
        <v>0.03</v>
      </c>
      <c r="L38" s="175">
        <v>0.02</v>
      </c>
      <c r="M38" s="175"/>
      <c r="N38" s="175"/>
      <c r="O38" s="175"/>
    </row>
    <row r="39" spans="1:16" ht="18.75" x14ac:dyDescent="0.25">
      <c r="A39" s="362" t="s">
        <v>23</v>
      </c>
      <c r="B39" s="101" t="s">
        <v>109</v>
      </c>
      <c r="C39" s="151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</row>
    <row r="40" spans="1:16" ht="18.75" x14ac:dyDescent="0.25">
      <c r="A40" s="363"/>
      <c r="B40" s="101" t="s">
        <v>75</v>
      </c>
      <c r="C40" s="150">
        <v>1.337</v>
      </c>
      <c r="D40" s="175"/>
      <c r="E40" s="175"/>
      <c r="F40" s="175"/>
      <c r="G40" s="175"/>
      <c r="H40" s="175">
        <v>0.3</v>
      </c>
      <c r="I40" s="175">
        <v>0.5</v>
      </c>
      <c r="J40" s="175">
        <v>0.3</v>
      </c>
      <c r="K40" s="175">
        <v>0.23699999999999999</v>
      </c>
      <c r="L40" s="175"/>
      <c r="M40" s="175"/>
      <c r="N40" s="175"/>
      <c r="O40" s="175"/>
    </row>
    <row r="41" spans="1:16" ht="18.75" x14ac:dyDescent="0.25">
      <c r="A41" s="341" t="s">
        <v>24</v>
      </c>
      <c r="B41" s="102" t="s">
        <v>112</v>
      </c>
      <c r="C41" s="151"/>
      <c r="D41" s="185"/>
      <c r="E41" s="185"/>
      <c r="F41" s="185"/>
      <c r="G41" s="185"/>
      <c r="H41" s="185"/>
      <c r="I41" s="185"/>
      <c r="J41" s="185"/>
      <c r="K41" s="185"/>
      <c r="L41" s="185"/>
      <c r="M41" s="185"/>
      <c r="N41" s="185"/>
      <c r="O41" s="185"/>
    </row>
    <row r="42" spans="1:16" ht="18.75" x14ac:dyDescent="0.3">
      <c r="A42" s="341"/>
      <c r="B42" s="144" t="s">
        <v>49</v>
      </c>
      <c r="C42" s="150">
        <v>0.14699999999999999</v>
      </c>
      <c r="D42" s="175"/>
      <c r="E42" s="175"/>
      <c r="F42" s="175"/>
      <c r="G42" s="175"/>
      <c r="H42" s="175">
        <v>8.9999999999999993E-3</v>
      </c>
      <c r="I42" s="175">
        <v>8.9999999999999993E-3</v>
      </c>
      <c r="J42" s="176">
        <v>0.05</v>
      </c>
      <c r="K42" s="175">
        <v>0.05</v>
      </c>
      <c r="L42" s="175">
        <v>2.9000000000000001E-2</v>
      </c>
      <c r="M42" s="175"/>
      <c r="N42" s="175"/>
      <c r="O42" s="175"/>
    </row>
    <row r="43" spans="1:16" ht="18.75" x14ac:dyDescent="0.25">
      <c r="A43" s="341" t="s">
        <v>25</v>
      </c>
      <c r="B43" s="99" t="s">
        <v>115</v>
      </c>
      <c r="C43" s="151"/>
      <c r="D43" s="176"/>
      <c r="E43" s="176"/>
      <c r="F43" s="176"/>
      <c r="G43" s="176"/>
      <c r="H43" s="176"/>
      <c r="I43" s="176"/>
      <c r="J43" s="176"/>
      <c r="K43" s="176"/>
      <c r="L43" s="176"/>
      <c r="M43" s="185"/>
      <c r="N43" s="185"/>
      <c r="O43" s="185"/>
    </row>
    <row r="44" spans="1:16" ht="18.75" x14ac:dyDescent="0.25">
      <c r="A44" s="341"/>
      <c r="B44" s="101" t="s">
        <v>51</v>
      </c>
      <c r="C44" s="150">
        <v>14.917</v>
      </c>
      <c r="D44" s="175"/>
      <c r="E44" s="175"/>
      <c r="F44" s="175"/>
      <c r="G44" s="175"/>
      <c r="H44" s="175">
        <v>1</v>
      </c>
      <c r="I44" s="175">
        <v>5</v>
      </c>
      <c r="J44" s="175">
        <v>8</v>
      </c>
      <c r="K44" s="175">
        <v>0.91700000000000004</v>
      </c>
      <c r="L44" s="175"/>
      <c r="M44" s="175"/>
      <c r="N44" s="175"/>
      <c r="O44" s="175"/>
    </row>
    <row r="45" spans="1:16" ht="18.75" x14ac:dyDescent="0.25">
      <c r="A45" s="341" t="s">
        <v>26</v>
      </c>
      <c r="B45" s="161" t="s">
        <v>117</v>
      </c>
      <c r="C45" s="151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</row>
    <row r="46" spans="1:16" ht="18.75" x14ac:dyDescent="0.25">
      <c r="A46" s="341"/>
      <c r="B46" s="101" t="s">
        <v>51</v>
      </c>
      <c r="C46" s="150">
        <v>0.44800000000000001</v>
      </c>
      <c r="D46" s="282"/>
      <c r="E46" s="282"/>
      <c r="F46" s="282"/>
      <c r="G46" s="282"/>
      <c r="H46" s="282"/>
      <c r="I46" s="282">
        <v>0.2</v>
      </c>
      <c r="J46" s="282">
        <v>0.248</v>
      </c>
      <c r="K46" s="282"/>
      <c r="L46" s="282"/>
      <c r="M46" s="282"/>
      <c r="N46" s="282"/>
      <c r="O46" s="175"/>
    </row>
    <row r="47" spans="1:16" ht="18.75" x14ac:dyDescent="0.25">
      <c r="A47" s="341" t="s">
        <v>34</v>
      </c>
      <c r="B47" s="102" t="s">
        <v>119</v>
      </c>
      <c r="C47" s="151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</row>
    <row r="48" spans="1:16" ht="18.75" x14ac:dyDescent="0.25">
      <c r="A48" s="341"/>
      <c r="B48" s="101" t="s">
        <v>49</v>
      </c>
      <c r="C48" s="150">
        <v>0.13300000000000001</v>
      </c>
      <c r="D48" s="175"/>
      <c r="E48" s="175"/>
      <c r="F48" s="175"/>
      <c r="G48" s="175"/>
      <c r="H48" s="175"/>
      <c r="I48" s="175"/>
      <c r="J48" s="175"/>
      <c r="K48" s="257">
        <v>1.3299999999999999E-2</v>
      </c>
      <c r="L48" s="257">
        <v>3.9899999999999998E-2</v>
      </c>
      <c r="M48" s="257">
        <v>3.9899999999999998E-2</v>
      </c>
      <c r="N48" s="257">
        <v>2.6599999999999999E-2</v>
      </c>
      <c r="O48" s="257">
        <v>1.3299999999999999E-2</v>
      </c>
    </row>
    <row r="49" spans="1:16" ht="18.75" x14ac:dyDescent="0.25">
      <c r="A49" s="341" t="s">
        <v>27</v>
      </c>
      <c r="B49" s="102" t="s">
        <v>123</v>
      </c>
      <c r="C49" s="151"/>
      <c r="D49" s="185"/>
      <c r="E49" s="185"/>
      <c r="F49" s="185"/>
      <c r="G49" s="185"/>
      <c r="H49" s="185"/>
      <c r="I49" s="185"/>
      <c r="J49" s="185"/>
      <c r="K49" s="185"/>
      <c r="L49" s="185"/>
      <c r="M49" s="185"/>
      <c r="N49" s="185"/>
      <c r="O49" s="185"/>
    </row>
    <row r="50" spans="1:16" ht="18.75" x14ac:dyDescent="0.25">
      <c r="A50" s="341"/>
      <c r="B50" s="101" t="s">
        <v>49</v>
      </c>
      <c r="C50" s="150">
        <v>0.51400000000000001</v>
      </c>
      <c r="D50" s="175"/>
      <c r="E50" s="175"/>
      <c r="F50" s="175"/>
      <c r="G50" s="175"/>
      <c r="H50" s="175">
        <v>0.1</v>
      </c>
      <c r="I50" s="175">
        <v>0.1</v>
      </c>
      <c r="J50" s="175">
        <v>7.6999999999999999E-2</v>
      </c>
      <c r="K50" s="175">
        <v>7.6999999999999999E-2</v>
      </c>
      <c r="L50" s="175">
        <v>0.05</v>
      </c>
      <c r="M50" s="175">
        <v>5.5E-2</v>
      </c>
      <c r="N50" s="175">
        <v>5.5E-2</v>
      </c>
      <c r="O50" s="175"/>
    </row>
    <row r="51" spans="1:16" ht="18.75" x14ac:dyDescent="0.25">
      <c r="A51" s="341" t="s">
        <v>28</v>
      </c>
      <c r="B51" s="63" t="s">
        <v>126</v>
      </c>
      <c r="C51" s="151"/>
      <c r="D51" s="185"/>
      <c r="E51" s="185"/>
      <c r="F51" s="185"/>
      <c r="G51" s="185"/>
      <c r="H51" s="185"/>
      <c r="I51" s="185"/>
      <c r="J51" s="185"/>
      <c r="K51" s="185"/>
      <c r="L51" s="185"/>
      <c r="M51" s="185"/>
      <c r="N51" s="185"/>
      <c r="O51" s="185"/>
    </row>
    <row r="52" spans="1:16" ht="18.75" x14ac:dyDescent="0.25">
      <c r="A52" s="341"/>
      <c r="B52" s="101" t="s">
        <v>49</v>
      </c>
      <c r="C52" s="150">
        <v>0.73499999999999999</v>
      </c>
      <c r="D52" s="175"/>
      <c r="E52" s="175"/>
      <c r="F52" s="175"/>
      <c r="G52" s="175">
        <v>0.23499999999999999</v>
      </c>
      <c r="H52" s="175">
        <v>0.25</v>
      </c>
      <c r="I52" s="175">
        <v>0.25</v>
      </c>
      <c r="J52" s="175"/>
      <c r="K52" s="175"/>
      <c r="L52" s="175"/>
      <c r="M52" s="175"/>
      <c r="N52" s="175"/>
      <c r="O52" s="175"/>
      <c r="P52" s="127"/>
    </row>
    <row r="53" spans="1:16" ht="37.5" x14ac:dyDescent="0.25">
      <c r="A53" s="366" t="s">
        <v>29</v>
      </c>
      <c r="B53" s="64" t="s">
        <v>158</v>
      </c>
      <c r="C53" s="151"/>
      <c r="D53" s="175"/>
      <c r="E53" s="175"/>
      <c r="F53" s="175"/>
      <c r="G53" s="175"/>
      <c r="H53" s="175"/>
      <c r="I53" s="175"/>
      <c r="J53" s="175"/>
      <c r="K53" s="175"/>
      <c r="L53" s="175"/>
      <c r="M53" s="175"/>
      <c r="N53" s="175"/>
      <c r="O53" s="175"/>
      <c r="P53" s="127"/>
    </row>
    <row r="54" spans="1:16" ht="18.75" x14ac:dyDescent="0.25">
      <c r="A54" s="367"/>
      <c r="B54" s="101" t="s">
        <v>75</v>
      </c>
      <c r="C54" s="150">
        <v>0.15579999999999999</v>
      </c>
      <c r="D54" s="175"/>
      <c r="E54" s="175"/>
      <c r="F54" s="175"/>
      <c r="G54" s="175"/>
      <c r="H54" s="175"/>
      <c r="I54" s="175"/>
      <c r="J54" s="175"/>
      <c r="K54" s="175">
        <v>2.4899999999999999E-2</v>
      </c>
      <c r="L54" s="175">
        <v>3.4299999999999997E-2</v>
      </c>
      <c r="M54" s="175">
        <v>3.8899999999999997E-2</v>
      </c>
      <c r="N54" s="175">
        <v>3.4299999999999997E-2</v>
      </c>
      <c r="O54" s="175">
        <v>2.3400000000000001E-2</v>
      </c>
      <c r="P54" s="127"/>
    </row>
    <row r="55" spans="1:16" ht="18.75" x14ac:dyDescent="0.25">
      <c r="A55" s="341" t="s">
        <v>30</v>
      </c>
      <c r="B55" s="102" t="s">
        <v>127</v>
      </c>
      <c r="C55" s="151"/>
      <c r="D55" s="185"/>
      <c r="E55" s="185"/>
      <c r="F55" s="185"/>
      <c r="G55" s="185"/>
      <c r="H55" s="185"/>
      <c r="I55" s="185"/>
      <c r="J55" s="185"/>
      <c r="K55" s="185"/>
      <c r="L55" s="185"/>
      <c r="M55" s="185"/>
      <c r="N55" s="185"/>
      <c r="O55" s="185"/>
    </row>
    <row r="56" spans="1:16" ht="18.75" x14ac:dyDescent="0.25">
      <c r="A56" s="341"/>
      <c r="B56" s="101" t="s">
        <v>49</v>
      </c>
      <c r="C56" s="150">
        <v>0.1</v>
      </c>
      <c r="D56" s="175"/>
      <c r="E56" s="175"/>
      <c r="F56" s="175"/>
      <c r="G56" s="175"/>
      <c r="H56" s="175"/>
      <c r="I56" s="175">
        <v>0.1</v>
      </c>
      <c r="J56" s="175"/>
      <c r="K56" s="175"/>
      <c r="L56" s="175"/>
      <c r="M56" s="175"/>
      <c r="N56" s="175"/>
      <c r="O56" s="175"/>
    </row>
    <row r="57" spans="1:16" s="186" customFormat="1" ht="37.5" x14ac:dyDescent="0.25">
      <c r="A57" s="341" t="s">
        <v>31</v>
      </c>
      <c r="B57" s="63" t="s">
        <v>162</v>
      </c>
      <c r="C57" s="151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5"/>
      <c r="O57" s="185"/>
    </row>
    <row r="58" spans="1:16" s="186" customFormat="1" ht="18.75" x14ac:dyDescent="0.25">
      <c r="A58" s="341"/>
      <c r="B58" s="101" t="s">
        <v>49</v>
      </c>
      <c r="C58" s="150">
        <v>0.58399999999999996</v>
      </c>
      <c r="D58" s="175"/>
      <c r="E58" s="175"/>
      <c r="F58" s="175"/>
      <c r="G58" s="175"/>
      <c r="H58" s="175"/>
      <c r="I58" s="175">
        <v>0.58399999999999996</v>
      </c>
      <c r="J58" s="176"/>
      <c r="K58" s="176"/>
      <c r="L58" s="176"/>
      <c r="M58" s="175"/>
      <c r="N58" s="175"/>
      <c r="O58" s="176"/>
    </row>
    <row r="59" spans="1:16" s="186" customFormat="1" ht="37.5" x14ac:dyDescent="0.25">
      <c r="A59" s="368" t="s">
        <v>32</v>
      </c>
      <c r="B59" s="265" t="s">
        <v>163</v>
      </c>
      <c r="C59" s="150"/>
      <c r="D59" s="175"/>
      <c r="E59" s="175"/>
      <c r="F59" s="175"/>
      <c r="G59" s="175"/>
      <c r="H59" s="175"/>
      <c r="I59" s="175"/>
      <c r="J59" s="176"/>
      <c r="K59" s="176"/>
      <c r="L59" s="176"/>
      <c r="M59" s="175"/>
      <c r="N59" s="175"/>
      <c r="O59" s="176"/>
    </row>
    <row r="60" spans="1:16" s="186" customFormat="1" ht="18.75" x14ac:dyDescent="0.25">
      <c r="A60" s="369"/>
      <c r="B60" s="101" t="s">
        <v>49</v>
      </c>
      <c r="C60" s="150">
        <v>9.2999999999999999E-2</v>
      </c>
      <c r="D60" s="175"/>
      <c r="E60" s="175"/>
      <c r="F60" s="175"/>
      <c r="G60" s="175"/>
      <c r="H60" s="175"/>
      <c r="I60" s="175"/>
      <c r="J60" s="176"/>
      <c r="K60" s="176">
        <v>1.83E-2</v>
      </c>
      <c r="L60" s="176">
        <v>0.02</v>
      </c>
      <c r="M60" s="175">
        <v>2.2100000000000002E-2</v>
      </c>
      <c r="N60" s="175">
        <v>1.9099999999999999E-2</v>
      </c>
      <c r="O60" s="176">
        <v>1.35E-2</v>
      </c>
    </row>
    <row r="61" spans="1:16" s="129" customFormat="1" ht="37.5" x14ac:dyDescent="0.25">
      <c r="A61" s="359" t="s">
        <v>42</v>
      </c>
      <c r="B61" s="63" t="s">
        <v>181</v>
      </c>
      <c r="C61" s="151"/>
      <c r="D61" s="187"/>
      <c r="E61" s="187"/>
      <c r="F61" s="187"/>
      <c r="G61" s="187"/>
      <c r="H61" s="187"/>
      <c r="I61" s="187"/>
      <c r="J61" s="187"/>
      <c r="K61" s="187"/>
      <c r="L61" s="187"/>
      <c r="M61" s="187"/>
      <c r="N61" s="187"/>
      <c r="O61" s="187"/>
      <c r="P61" s="128"/>
    </row>
    <row r="62" spans="1:16" ht="18.75" x14ac:dyDescent="0.25">
      <c r="A62" s="365"/>
      <c r="B62" s="101" t="s">
        <v>49</v>
      </c>
      <c r="C62" s="150">
        <v>1.3879999999999999</v>
      </c>
      <c r="D62" s="175"/>
      <c r="E62" s="175"/>
      <c r="F62" s="175"/>
      <c r="G62" s="176">
        <v>0.16</v>
      </c>
      <c r="H62" s="176">
        <v>0.16</v>
      </c>
      <c r="I62" s="176">
        <v>0.16</v>
      </c>
      <c r="J62" s="176">
        <v>0.16</v>
      </c>
      <c r="K62" s="176">
        <v>0.16</v>
      </c>
      <c r="L62" s="176">
        <v>0.16</v>
      </c>
      <c r="M62" s="176">
        <v>0.2</v>
      </c>
      <c r="N62" s="176">
        <v>0.22800000000000001</v>
      </c>
      <c r="O62" s="175"/>
    </row>
    <row r="63" spans="1:16" ht="37.5" x14ac:dyDescent="0.25">
      <c r="A63" s="341" t="s">
        <v>43</v>
      </c>
      <c r="B63" s="63" t="s">
        <v>183</v>
      </c>
      <c r="C63" s="150"/>
      <c r="D63" s="175"/>
      <c r="E63" s="175"/>
      <c r="F63" s="175"/>
      <c r="G63" s="283"/>
      <c r="H63" s="283"/>
      <c r="I63" s="283"/>
      <c r="J63" s="283"/>
      <c r="K63" s="283"/>
      <c r="L63" s="283"/>
      <c r="M63" s="283"/>
      <c r="N63" s="283"/>
      <c r="O63" s="185"/>
    </row>
    <row r="64" spans="1:16" ht="18.75" x14ac:dyDescent="0.25">
      <c r="A64" s="341"/>
      <c r="B64" s="101" t="s">
        <v>49</v>
      </c>
      <c r="C64" s="150">
        <v>3.1909999999999998</v>
      </c>
      <c r="D64" s="175"/>
      <c r="E64" s="175"/>
      <c r="F64" s="175"/>
      <c r="G64" s="176">
        <v>0.4</v>
      </c>
      <c r="H64" s="176">
        <v>0.4</v>
      </c>
      <c r="I64" s="176">
        <v>0.4</v>
      </c>
      <c r="J64" s="176">
        <v>0.4</v>
      </c>
      <c r="K64" s="176">
        <v>0.4</v>
      </c>
      <c r="L64" s="176">
        <v>0.3</v>
      </c>
      <c r="M64" s="176">
        <v>0.45</v>
      </c>
      <c r="N64" s="176">
        <v>0.441</v>
      </c>
      <c r="O64" s="175"/>
    </row>
    <row r="65" spans="1:16" ht="20.100000000000001" customHeight="1" x14ac:dyDescent="0.2">
      <c r="A65" s="79"/>
      <c r="B65" s="80"/>
      <c r="C65" s="85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82"/>
      <c r="P65" s="6"/>
    </row>
    <row r="66" spans="1:16" s="76" customFormat="1" ht="18.75" x14ac:dyDescent="0.3">
      <c r="A66" s="69"/>
      <c r="B66" s="95"/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69"/>
    </row>
    <row r="67" spans="1:16" ht="12.95" customHeight="1" x14ac:dyDescent="0.2">
      <c r="C67" s="130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</row>
    <row r="68" spans="1:16" ht="12.95" customHeight="1" x14ac:dyDescent="0.2"/>
    <row r="69" spans="1:16" ht="12.95" customHeight="1" x14ac:dyDescent="0.2"/>
    <row r="70" spans="1:16" ht="12.95" customHeight="1" x14ac:dyDescent="0.2"/>
    <row r="71" spans="1:16" ht="12.95" customHeight="1" x14ac:dyDescent="0.2"/>
    <row r="72" spans="1:16" ht="12.95" customHeight="1" x14ac:dyDescent="0.2"/>
    <row r="73" spans="1:16" ht="12.95" customHeight="1" x14ac:dyDescent="0.2"/>
    <row r="74" spans="1:16" ht="12.95" customHeight="1" x14ac:dyDescent="0.2"/>
    <row r="75" spans="1:16" ht="12.95" customHeight="1" x14ac:dyDescent="0.2"/>
    <row r="76" spans="1:16" ht="12.95" customHeight="1" x14ac:dyDescent="0.2"/>
    <row r="77" spans="1:16" ht="12.95" customHeight="1" x14ac:dyDescent="0.2"/>
    <row r="78" spans="1:16" ht="12.95" customHeight="1" x14ac:dyDescent="0.2"/>
    <row r="79" spans="1:16" ht="12.95" customHeight="1" x14ac:dyDescent="0.2"/>
    <row r="80" spans="1:16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</sheetData>
  <mergeCells count="23">
    <mergeCell ref="A63:A64"/>
    <mergeCell ref="A61:A62"/>
    <mergeCell ref="A55:A56"/>
    <mergeCell ref="A47:A48"/>
    <mergeCell ref="A57:A58"/>
    <mergeCell ref="A51:A52"/>
    <mergeCell ref="A53:A54"/>
    <mergeCell ref="A59:A60"/>
    <mergeCell ref="A7:O7"/>
    <mergeCell ref="A45:A46"/>
    <mergeCell ref="A39:A40"/>
    <mergeCell ref="A49:A50"/>
    <mergeCell ref="A43:A44"/>
    <mergeCell ref="A9:A10"/>
    <mergeCell ref="A35:A36"/>
    <mergeCell ref="A41:A42"/>
    <mergeCell ref="A8:O8"/>
    <mergeCell ref="A37:A38"/>
    <mergeCell ref="A29:A31"/>
    <mergeCell ref="B9:B10"/>
    <mergeCell ref="D9:L9"/>
    <mergeCell ref="M9:O9"/>
    <mergeCell ref="C9:C10"/>
  </mergeCells>
  <phoneticPr fontId="0" type="noConversion"/>
  <printOptions horizontalCentered="1"/>
  <pageMargins left="0" right="0" top="0.78740157480314965" bottom="0" header="0" footer="0"/>
  <pageSetup paperSize="9" scale="63" orientation="landscape" verticalDpi="300" r:id="rId1"/>
  <headerFooter alignWithMargins="0"/>
  <rowBreaks count="1" manualBreakCount="1">
    <brk id="36" max="1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K65"/>
  <sheetViews>
    <sheetView tabSelected="1" view="pageBreakPreview" topLeftCell="A2" zoomScaleSheetLayoutView="100" workbookViewId="0">
      <pane xSplit="3" ySplit="9" topLeftCell="D47" activePane="bottomRight" state="frozen"/>
      <selection activeCell="A2" sqref="A2"/>
      <selection pane="topRight" activeCell="D2" sqref="D2"/>
      <selection pane="bottomLeft" activeCell="A11" sqref="A11"/>
      <selection pane="bottomRight" activeCell="B58" sqref="B58"/>
    </sheetView>
  </sheetViews>
  <sheetFormatPr defaultRowHeight="12.75" outlineLevelRow="1" x14ac:dyDescent="0.2"/>
  <cols>
    <col min="1" max="1" width="8.28515625" style="7" customWidth="1"/>
    <col min="2" max="2" width="62.7109375" style="8" customWidth="1"/>
    <col min="3" max="3" width="12.7109375" style="10" customWidth="1"/>
    <col min="4" max="15" width="9.7109375" style="9" customWidth="1"/>
    <col min="16" max="16" width="8.140625" style="6" customWidth="1"/>
    <col min="17" max="16384" width="9.140625" style="6"/>
  </cols>
  <sheetData>
    <row r="1" spans="1:37" ht="20.100000000000001" hidden="1" customHeight="1" x14ac:dyDescent="0.2"/>
    <row r="2" spans="1:37" ht="20.100000000000001" customHeight="1" x14ac:dyDescent="0.3">
      <c r="A2" s="109"/>
      <c r="B2" s="290"/>
      <c r="C2" s="110"/>
      <c r="D2" s="49"/>
      <c r="E2" s="49"/>
      <c r="F2" s="49"/>
      <c r="G2" s="49"/>
      <c r="H2" s="49"/>
      <c r="I2" s="49"/>
      <c r="J2" s="49"/>
      <c r="K2" s="49"/>
      <c r="L2" s="49"/>
      <c r="M2" s="49"/>
      <c r="N2" s="289" t="s">
        <v>74</v>
      </c>
      <c r="O2" s="106"/>
    </row>
    <row r="3" spans="1:37" ht="20.100000000000001" customHeight="1" x14ac:dyDescent="0.3">
      <c r="A3" s="109"/>
      <c r="B3" s="290"/>
      <c r="C3" s="110"/>
      <c r="D3" s="49"/>
      <c r="E3" s="49"/>
      <c r="F3" s="49"/>
      <c r="G3" s="49"/>
      <c r="H3" s="49"/>
      <c r="I3" s="49"/>
      <c r="J3" s="49"/>
      <c r="K3" s="49"/>
      <c r="L3" s="108"/>
      <c r="M3" s="49"/>
      <c r="N3" s="106"/>
      <c r="O3" s="108"/>
    </row>
    <row r="4" spans="1:37" ht="20.100000000000001" customHeight="1" x14ac:dyDescent="0.3">
      <c r="A4" s="109"/>
      <c r="B4" s="290"/>
      <c r="C4" s="110"/>
      <c r="D4" s="49"/>
      <c r="E4" s="49"/>
      <c r="F4" s="49"/>
      <c r="G4" s="49"/>
      <c r="H4" s="49"/>
      <c r="I4" s="49"/>
      <c r="J4" s="49"/>
      <c r="K4" s="49"/>
      <c r="L4" s="108"/>
      <c r="M4" s="49"/>
      <c r="N4" s="108"/>
      <c r="O4" s="108"/>
    </row>
    <row r="5" spans="1:37" ht="20.100000000000001" customHeight="1" x14ac:dyDescent="0.3">
      <c r="A5" s="109"/>
      <c r="B5" s="290"/>
      <c r="C5" s="110"/>
      <c r="D5" s="49"/>
      <c r="E5" s="49"/>
      <c r="F5" s="49"/>
      <c r="G5" s="49"/>
      <c r="H5" s="49"/>
      <c r="I5" s="49"/>
      <c r="J5" s="49"/>
      <c r="K5" s="49"/>
      <c r="L5" s="108"/>
      <c r="M5" s="49"/>
      <c r="N5" s="108"/>
      <c r="O5" s="108"/>
    </row>
    <row r="6" spans="1:37" ht="20.100000000000001" customHeight="1" x14ac:dyDescent="0.3">
      <c r="A6" s="109"/>
      <c r="B6" s="290"/>
      <c r="C6" s="110"/>
      <c r="D6" s="49"/>
      <c r="E6" s="49"/>
      <c r="F6" s="49"/>
      <c r="G6" s="49"/>
      <c r="H6" s="49"/>
      <c r="I6" s="49"/>
      <c r="J6" s="49"/>
      <c r="K6" s="49"/>
      <c r="L6" s="49"/>
      <c r="M6" s="51"/>
      <c r="N6" s="49"/>
      <c r="O6" s="49"/>
    </row>
    <row r="7" spans="1:37" ht="20.100000000000001" customHeight="1" x14ac:dyDescent="0.2">
      <c r="A7" s="319" t="s">
        <v>157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52"/>
    </row>
    <row r="8" spans="1:37" s="22" customFormat="1" ht="43.5" customHeight="1" x14ac:dyDescent="0.2">
      <c r="A8" s="327" t="s">
        <v>170</v>
      </c>
      <c r="B8" s="327"/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</row>
    <row r="9" spans="1:37" s="15" customFormat="1" ht="24" customHeight="1" x14ac:dyDescent="0.2">
      <c r="A9" s="330" t="s">
        <v>84</v>
      </c>
      <c r="B9" s="328" t="s">
        <v>1</v>
      </c>
      <c r="C9" s="330" t="s">
        <v>2</v>
      </c>
      <c r="D9" s="330" t="s">
        <v>155</v>
      </c>
      <c r="E9" s="330"/>
      <c r="F9" s="330"/>
      <c r="G9" s="330"/>
      <c r="H9" s="330"/>
      <c r="I9" s="330"/>
      <c r="J9" s="330"/>
      <c r="K9" s="330"/>
      <c r="L9" s="330"/>
      <c r="M9" s="330" t="s">
        <v>166</v>
      </c>
      <c r="N9" s="330"/>
      <c r="O9" s="330"/>
      <c r="P9" s="31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</row>
    <row r="10" spans="1:37" s="15" customFormat="1" ht="74.25" customHeight="1" x14ac:dyDescent="0.2">
      <c r="A10" s="330"/>
      <c r="B10" s="328"/>
      <c r="C10" s="330"/>
      <c r="D10" s="60" t="s">
        <v>3</v>
      </c>
      <c r="E10" s="60" t="s">
        <v>4</v>
      </c>
      <c r="F10" s="60" t="s">
        <v>5</v>
      </c>
      <c r="G10" s="60" t="s">
        <v>6</v>
      </c>
      <c r="H10" s="60" t="s">
        <v>7</v>
      </c>
      <c r="I10" s="60" t="s">
        <v>8</v>
      </c>
      <c r="J10" s="60" t="s">
        <v>9</v>
      </c>
      <c r="K10" s="60" t="s">
        <v>10</v>
      </c>
      <c r="L10" s="60" t="s">
        <v>11</v>
      </c>
      <c r="M10" s="60" t="s">
        <v>12</v>
      </c>
      <c r="N10" s="60" t="s">
        <v>13</v>
      </c>
      <c r="O10" s="60" t="s">
        <v>14</v>
      </c>
      <c r="P10" s="31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</row>
    <row r="11" spans="1:37" ht="18.75" x14ac:dyDescent="0.2">
      <c r="A11" s="70" t="s">
        <v>15</v>
      </c>
      <c r="B11" s="61" t="s">
        <v>174</v>
      </c>
      <c r="C11" s="70"/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</row>
    <row r="12" spans="1:37" s="172" customFormat="1" ht="18.75" x14ac:dyDescent="0.25">
      <c r="A12" s="103" t="s">
        <v>16</v>
      </c>
      <c r="B12" s="100" t="s">
        <v>135</v>
      </c>
      <c r="C12" s="119">
        <v>1424.8779999999999</v>
      </c>
      <c r="D12" s="119">
        <v>95.97</v>
      </c>
      <c r="E12" s="119">
        <v>84.433000000000007</v>
      </c>
      <c r="F12" s="119">
        <v>76.802000000000007</v>
      </c>
      <c r="G12" s="119">
        <v>84.781000000000006</v>
      </c>
      <c r="H12" s="119">
        <v>87.78</v>
      </c>
      <c r="I12" s="119">
        <v>77.697000000000003</v>
      </c>
      <c r="J12" s="119">
        <v>117.36199999999999</v>
      </c>
      <c r="K12" s="119">
        <v>153.339</v>
      </c>
      <c r="L12" s="119">
        <v>176.04300000000001</v>
      </c>
      <c r="M12" s="119">
        <v>182.923</v>
      </c>
      <c r="N12" s="119">
        <v>159.184</v>
      </c>
      <c r="O12" s="119">
        <v>128.56399999999999</v>
      </c>
      <c r="P12" s="171"/>
    </row>
    <row r="13" spans="1:37" s="13" customFormat="1" ht="18.75" x14ac:dyDescent="0.25">
      <c r="A13" s="305" t="s">
        <v>35</v>
      </c>
      <c r="B13" s="99" t="s">
        <v>88</v>
      </c>
      <c r="C13" s="119">
        <v>996.10700000000008</v>
      </c>
      <c r="D13" s="114">
        <v>65.852000000000004</v>
      </c>
      <c r="E13" s="114">
        <v>53.536999999999999</v>
      </c>
      <c r="F13" s="114">
        <v>46.04</v>
      </c>
      <c r="G13" s="114">
        <v>52.573</v>
      </c>
      <c r="H13" s="114">
        <v>54.298999999999999</v>
      </c>
      <c r="I13" s="114">
        <v>46.286999999999999</v>
      </c>
      <c r="J13" s="114">
        <v>83.8</v>
      </c>
      <c r="K13" s="114">
        <v>113.217</v>
      </c>
      <c r="L13" s="114">
        <v>130.37299999999999</v>
      </c>
      <c r="M13" s="114">
        <v>140.68700000000001</v>
      </c>
      <c r="N13" s="114">
        <v>118.559</v>
      </c>
      <c r="O13" s="114">
        <v>90.882999999999996</v>
      </c>
      <c r="P13" s="23"/>
    </row>
    <row r="14" spans="1:37" s="13" customFormat="1" ht="18.75" x14ac:dyDescent="0.25">
      <c r="A14" s="305" t="s">
        <v>36</v>
      </c>
      <c r="B14" s="99" t="s">
        <v>62</v>
      </c>
      <c r="C14" s="119">
        <v>31.19</v>
      </c>
      <c r="D14" s="114">
        <v>1.42</v>
      </c>
      <c r="E14" s="114">
        <v>1.3420000000000001</v>
      </c>
      <c r="F14" s="114">
        <v>1.629</v>
      </c>
      <c r="G14" s="114">
        <v>2.8220000000000001</v>
      </c>
      <c r="H14" s="114">
        <v>3.129</v>
      </c>
      <c r="I14" s="114">
        <v>1.679</v>
      </c>
      <c r="J14" s="114">
        <v>1.93</v>
      </c>
      <c r="K14" s="114">
        <v>3.1339999999999999</v>
      </c>
      <c r="L14" s="114">
        <v>3.7989999999999999</v>
      </c>
      <c r="M14" s="114">
        <v>4.0510000000000002</v>
      </c>
      <c r="N14" s="114">
        <v>3.6709999999999998</v>
      </c>
      <c r="O14" s="114">
        <v>2.5840000000000001</v>
      </c>
      <c r="P14" s="24"/>
    </row>
    <row r="15" spans="1:37" s="13" customFormat="1" ht="18.75" x14ac:dyDescent="0.25">
      <c r="A15" s="305" t="s">
        <v>44</v>
      </c>
      <c r="B15" s="99" t="s">
        <v>145</v>
      </c>
      <c r="C15" s="119">
        <v>304.60000000000002</v>
      </c>
      <c r="D15" s="114">
        <v>23.5</v>
      </c>
      <c r="E15" s="114">
        <v>25.4</v>
      </c>
      <c r="F15" s="114">
        <v>25.4</v>
      </c>
      <c r="G15" s="114">
        <v>25.6</v>
      </c>
      <c r="H15" s="114">
        <v>26.5</v>
      </c>
      <c r="I15" s="114">
        <v>25.2</v>
      </c>
      <c r="J15" s="114">
        <v>25.6</v>
      </c>
      <c r="K15" s="114">
        <v>25.8</v>
      </c>
      <c r="L15" s="114">
        <v>26.9</v>
      </c>
      <c r="M15" s="114">
        <v>23.8</v>
      </c>
      <c r="N15" s="114">
        <v>24.7</v>
      </c>
      <c r="O15" s="114">
        <v>26.2</v>
      </c>
      <c r="P15" s="24"/>
    </row>
    <row r="16" spans="1:37" s="13" customFormat="1" ht="18.75" x14ac:dyDescent="0.25">
      <c r="A16" s="305" t="s">
        <v>37</v>
      </c>
      <c r="B16" s="99" t="s">
        <v>89</v>
      </c>
      <c r="C16" s="119">
        <v>92.003999999999991</v>
      </c>
      <c r="D16" s="114">
        <v>5.1349999999999998</v>
      </c>
      <c r="E16" s="114">
        <v>4.12</v>
      </c>
      <c r="F16" s="114">
        <v>3.7010000000000001</v>
      </c>
      <c r="G16" s="114">
        <v>3.7639999999999998</v>
      </c>
      <c r="H16" s="114">
        <v>3.83</v>
      </c>
      <c r="I16" s="114">
        <v>4.5039999999999996</v>
      </c>
      <c r="J16" s="114">
        <v>5.97</v>
      </c>
      <c r="K16" s="114">
        <v>11.07</v>
      </c>
      <c r="L16" s="114">
        <v>14.811</v>
      </c>
      <c r="M16" s="114">
        <v>14.222</v>
      </c>
      <c r="N16" s="114">
        <v>12.103</v>
      </c>
      <c r="O16" s="114">
        <v>8.7739999999999991</v>
      </c>
      <c r="P16" s="24"/>
    </row>
    <row r="17" spans="1:16" s="13" customFormat="1" ht="18.75" x14ac:dyDescent="0.25">
      <c r="A17" s="305" t="s">
        <v>38</v>
      </c>
      <c r="B17" s="99" t="s">
        <v>91</v>
      </c>
      <c r="C17" s="119">
        <v>0.97700000000000009</v>
      </c>
      <c r="D17" s="114">
        <v>6.3E-2</v>
      </c>
      <c r="E17" s="114">
        <v>3.4000000000000002E-2</v>
      </c>
      <c r="F17" s="114">
        <v>3.2000000000000001E-2</v>
      </c>
      <c r="G17" s="114">
        <v>2.1999999999999999E-2</v>
      </c>
      <c r="H17" s="114">
        <v>2.1999999999999999E-2</v>
      </c>
      <c r="I17" s="114">
        <v>2.7E-2</v>
      </c>
      <c r="J17" s="114">
        <v>6.2E-2</v>
      </c>
      <c r="K17" s="114">
        <v>0.11799999999999999</v>
      </c>
      <c r="L17" s="114">
        <v>0.16</v>
      </c>
      <c r="M17" s="114">
        <v>0.16300000000000001</v>
      </c>
      <c r="N17" s="114">
        <v>0.151</v>
      </c>
      <c r="O17" s="114">
        <v>0.123</v>
      </c>
      <c r="P17" s="24"/>
    </row>
    <row r="18" spans="1:16" s="13" customFormat="1" ht="18.75" x14ac:dyDescent="0.25">
      <c r="A18" s="305" t="s">
        <v>40</v>
      </c>
      <c r="B18" s="102" t="s">
        <v>92</v>
      </c>
      <c r="C18" s="119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34"/>
    </row>
    <row r="19" spans="1:16" s="12" customFormat="1" ht="18.75" x14ac:dyDescent="0.25">
      <c r="A19" s="305" t="s">
        <v>17</v>
      </c>
      <c r="B19" s="100" t="s">
        <v>93</v>
      </c>
      <c r="C19" s="146"/>
      <c r="D19" s="138">
        <v>204.18365422135179</v>
      </c>
      <c r="E19" s="138">
        <v>158.13247771801775</v>
      </c>
      <c r="F19" s="138">
        <v>146.0907426896855</v>
      </c>
      <c r="G19" s="138">
        <v>157.66387527485267</v>
      </c>
      <c r="H19" s="138">
        <v>163.28160856868126</v>
      </c>
      <c r="I19" s="138">
        <v>161.27432440773799</v>
      </c>
      <c r="J19" s="138">
        <v>210.86810889230247</v>
      </c>
      <c r="K19" s="138">
        <v>255.90442428315413</v>
      </c>
      <c r="L19" s="138">
        <v>272.61913829151729</v>
      </c>
      <c r="M19" s="138">
        <v>266.95608729485002</v>
      </c>
      <c r="N19" s="138">
        <v>265.54313389954552</v>
      </c>
      <c r="O19" s="138">
        <v>229.76877453490357</v>
      </c>
    </row>
    <row r="20" spans="1:16" s="13" customFormat="1" ht="18.75" x14ac:dyDescent="0.25">
      <c r="A20" s="299" t="s">
        <v>64</v>
      </c>
      <c r="B20" s="63" t="s">
        <v>94</v>
      </c>
      <c r="C20" s="114"/>
      <c r="D20" s="139">
        <v>155.70940170940173</v>
      </c>
      <c r="E20" s="139">
        <v>110.70512820512819</v>
      </c>
      <c r="F20" s="139">
        <v>98.376068376068375</v>
      </c>
      <c r="G20" s="139">
        <v>108.71174524400332</v>
      </c>
      <c r="H20" s="139">
        <v>112.2808105872622</v>
      </c>
      <c r="I20" s="139">
        <v>113.90384615384615</v>
      </c>
      <c r="J20" s="139">
        <v>160.90629800307221</v>
      </c>
      <c r="K20" s="139">
        <v>196.55729166666666</v>
      </c>
      <c r="L20" s="139">
        <v>206.15591397849462</v>
      </c>
      <c r="M20" s="139">
        <v>201.04782116581777</v>
      </c>
      <c r="N20" s="139">
        <v>200.48532196969694</v>
      </c>
      <c r="O20" s="139">
        <v>174.50652841781874</v>
      </c>
    </row>
    <row r="21" spans="1:16" s="13" customFormat="1" ht="18.75" x14ac:dyDescent="0.25">
      <c r="A21" s="299" t="s">
        <v>65</v>
      </c>
      <c r="B21" s="63" t="s">
        <v>95</v>
      </c>
      <c r="C21" s="114"/>
      <c r="D21" s="139">
        <v>2.9436152570480925</v>
      </c>
      <c r="E21" s="139">
        <v>2.6921842400898734</v>
      </c>
      <c r="F21" s="139">
        <v>3.3768656716417911</v>
      </c>
      <c r="G21" s="139">
        <v>5.661210078639062</v>
      </c>
      <c r="H21" s="139">
        <v>6.2770823302840624</v>
      </c>
      <c r="I21" s="139">
        <v>3.4805140961857384</v>
      </c>
      <c r="J21" s="139">
        <v>3.7058371735791087</v>
      </c>
      <c r="K21" s="139">
        <v>5.4409722222222223</v>
      </c>
      <c r="L21" s="139">
        <v>6.382728494623656</v>
      </c>
      <c r="M21" s="139">
        <v>6.8061155913978499</v>
      </c>
      <c r="N21" s="139">
        <v>6.8284970238095228</v>
      </c>
      <c r="O21" s="139">
        <v>4.3413978494623651</v>
      </c>
    </row>
    <row r="22" spans="1:16" s="13" customFormat="1" ht="18.75" x14ac:dyDescent="0.25">
      <c r="A22" s="305" t="s">
        <v>80</v>
      </c>
      <c r="B22" s="102" t="s">
        <v>146</v>
      </c>
      <c r="C22" s="114"/>
      <c r="D22" s="139">
        <v>38.398692810457518</v>
      </c>
      <c r="E22" s="139">
        <v>39.197530864197532</v>
      </c>
      <c r="F22" s="139">
        <v>39.197530864197532</v>
      </c>
      <c r="G22" s="139">
        <v>38.231780167264034</v>
      </c>
      <c r="H22" s="139">
        <v>39.575866188769417</v>
      </c>
      <c r="I22" s="139">
        <v>37.634408602150536</v>
      </c>
      <c r="J22" s="139">
        <v>38.231780167264034</v>
      </c>
      <c r="K22" s="139">
        <v>38.53046594982078</v>
      </c>
      <c r="L22" s="139">
        <v>40.173237753882916</v>
      </c>
      <c r="M22" s="139">
        <v>40</v>
      </c>
      <c r="N22" s="139">
        <v>40.839947089947088</v>
      </c>
      <c r="O22" s="139">
        <v>39.127837514934292</v>
      </c>
    </row>
    <row r="23" spans="1:16" s="13" customFormat="1" ht="18.75" x14ac:dyDescent="0.25">
      <c r="A23" s="299" t="s">
        <v>68</v>
      </c>
      <c r="B23" s="63" t="s">
        <v>90</v>
      </c>
      <c r="C23" s="114"/>
      <c r="D23" s="139">
        <v>7.1319444444444446</v>
      </c>
      <c r="E23" s="139">
        <v>5.5376344086021509</v>
      </c>
      <c r="F23" s="139">
        <v>5.1402777777777775</v>
      </c>
      <c r="G23" s="139">
        <v>5.0591397849462361</v>
      </c>
      <c r="H23" s="139">
        <v>5.147849462365591</v>
      </c>
      <c r="I23" s="139">
        <v>6.2555555555555546</v>
      </c>
      <c r="J23" s="139">
        <v>8.0241935483870961</v>
      </c>
      <c r="K23" s="139">
        <v>15.375</v>
      </c>
      <c r="L23" s="139">
        <v>19.907258064516128</v>
      </c>
      <c r="M23" s="139">
        <v>19.115591397849464</v>
      </c>
      <c r="N23" s="139">
        <v>17.389367816091955</v>
      </c>
      <c r="O23" s="139">
        <v>11.79301075268817</v>
      </c>
    </row>
    <row r="24" spans="1:16" s="13" customFormat="1" ht="18.75" outlineLevel="1" x14ac:dyDescent="0.25">
      <c r="A24" s="299"/>
      <c r="B24" s="63"/>
      <c r="C24" s="115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</row>
    <row r="25" spans="1:16" s="12" customFormat="1" ht="18.75" x14ac:dyDescent="0.2">
      <c r="A25" s="103" t="s">
        <v>18</v>
      </c>
      <c r="B25" s="100" t="s">
        <v>129</v>
      </c>
      <c r="C25" s="117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</row>
    <row r="26" spans="1:16" s="13" customFormat="1" ht="18.75" x14ac:dyDescent="0.25">
      <c r="A26" s="305" t="s">
        <v>19</v>
      </c>
      <c r="B26" s="102" t="s">
        <v>96</v>
      </c>
      <c r="C26" s="155">
        <v>737</v>
      </c>
      <c r="D26" s="118"/>
      <c r="E26" s="118"/>
      <c r="F26" s="118">
        <v>55</v>
      </c>
      <c r="G26" s="118">
        <v>213</v>
      </c>
      <c r="H26" s="118">
        <v>302</v>
      </c>
      <c r="I26" s="118">
        <v>167</v>
      </c>
      <c r="J26" s="118"/>
      <c r="K26" s="118"/>
      <c r="L26" s="118"/>
      <c r="M26" s="118"/>
      <c r="N26" s="118"/>
      <c r="O26" s="118"/>
    </row>
    <row r="27" spans="1:16" s="12" customFormat="1" ht="37.5" x14ac:dyDescent="0.2">
      <c r="A27" s="305" t="s">
        <v>52</v>
      </c>
      <c r="B27" s="63" t="s">
        <v>97</v>
      </c>
      <c r="C27" s="117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</row>
    <row r="28" spans="1:16" s="12" customFormat="1" ht="18.75" x14ac:dyDescent="0.25">
      <c r="A28" s="305" t="s">
        <v>53</v>
      </c>
      <c r="B28" s="102" t="s">
        <v>147</v>
      </c>
      <c r="C28" s="155">
        <v>706</v>
      </c>
      <c r="D28" s="118"/>
      <c r="E28" s="118"/>
      <c r="F28" s="118">
        <v>55</v>
      </c>
      <c r="G28" s="118">
        <v>205</v>
      </c>
      <c r="H28" s="118">
        <v>291</v>
      </c>
      <c r="I28" s="118">
        <v>155</v>
      </c>
      <c r="J28" s="118"/>
      <c r="K28" s="118"/>
      <c r="L28" s="118"/>
      <c r="M28" s="118"/>
      <c r="N28" s="118"/>
      <c r="O28" s="118"/>
    </row>
    <row r="29" spans="1:16" s="12" customFormat="1" ht="18.75" x14ac:dyDescent="0.2">
      <c r="A29" s="341" t="s">
        <v>54</v>
      </c>
      <c r="B29" s="102" t="s">
        <v>101</v>
      </c>
      <c r="C29" s="117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</row>
    <row r="30" spans="1:16" s="12" customFormat="1" ht="18.75" x14ac:dyDescent="0.2">
      <c r="A30" s="341"/>
      <c r="B30" s="101" t="s">
        <v>47</v>
      </c>
      <c r="C30" s="117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</row>
    <row r="31" spans="1:16" s="12" customFormat="1" ht="18.75" x14ac:dyDescent="0.2">
      <c r="A31" s="341"/>
      <c r="B31" s="101" t="s">
        <v>48</v>
      </c>
      <c r="C31" s="117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</row>
    <row r="32" spans="1:16" s="12" customFormat="1" ht="18.75" x14ac:dyDescent="0.25">
      <c r="A32" s="305" t="s">
        <v>55</v>
      </c>
      <c r="B32" s="102" t="s">
        <v>180</v>
      </c>
      <c r="C32" s="155">
        <v>31</v>
      </c>
      <c r="D32" s="118"/>
      <c r="E32" s="118"/>
      <c r="F32" s="118"/>
      <c r="G32" s="118">
        <v>8</v>
      </c>
      <c r="H32" s="118">
        <v>11</v>
      </c>
      <c r="I32" s="118">
        <v>12</v>
      </c>
      <c r="J32" s="118"/>
      <c r="K32" s="118"/>
      <c r="L32" s="118"/>
      <c r="M32" s="118"/>
      <c r="N32" s="118"/>
      <c r="O32" s="118"/>
    </row>
    <row r="33" spans="1:16" s="12" customFormat="1" ht="18.75" outlineLevel="1" x14ac:dyDescent="0.2">
      <c r="A33" s="305"/>
      <c r="B33" s="102"/>
      <c r="C33" s="117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</row>
    <row r="34" spans="1:16" s="12" customFormat="1" ht="18.75" x14ac:dyDescent="0.2">
      <c r="A34" s="103" t="s">
        <v>20</v>
      </c>
      <c r="B34" s="145" t="s">
        <v>33</v>
      </c>
      <c r="C34" s="71"/>
      <c r="D34" s="182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2"/>
    </row>
    <row r="35" spans="1:16" s="12" customFormat="1" ht="18.75" x14ac:dyDescent="0.2">
      <c r="A35" s="341" t="s">
        <v>21</v>
      </c>
      <c r="B35" s="102" t="s">
        <v>105</v>
      </c>
      <c r="C35" s="71"/>
      <c r="D35" s="182"/>
      <c r="E35" s="182"/>
      <c r="F35" s="182"/>
      <c r="G35" s="182"/>
      <c r="H35" s="182"/>
      <c r="I35" s="182"/>
      <c r="J35" s="182"/>
      <c r="K35" s="182"/>
      <c r="L35" s="182"/>
      <c r="M35" s="182"/>
      <c r="N35" s="182"/>
      <c r="O35" s="182"/>
    </row>
    <row r="36" spans="1:16" s="48" customFormat="1" ht="18.75" x14ac:dyDescent="0.25">
      <c r="A36" s="341"/>
      <c r="B36" s="101" t="s">
        <v>49</v>
      </c>
      <c r="C36" s="150">
        <v>83.76</v>
      </c>
      <c r="D36" s="114"/>
      <c r="E36" s="114"/>
      <c r="F36" s="114"/>
      <c r="G36" s="114">
        <v>1.1000000000000001</v>
      </c>
      <c r="H36" s="114">
        <v>2.5550000000000002</v>
      </c>
      <c r="I36" s="114">
        <v>12.3</v>
      </c>
      <c r="J36" s="114">
        <v>16.928000000000001</v>
      </c>
      <c r="K36" s="114">
        <v>18.183</v>
      </c>
      <c r="L36" s="114">
        <v>18.768000000000001</v>
      </c>
      <c r="M36" s="114">
        <v>9.1449999999999996</v>
      </c>
      <c r="N36" s="114">
        <v>4.1310000000000002</v>
      </c>
      <c r="O36" s="114">
        <v>0.65</v>
      </c>
      <c r="P36" s="241"/>
    </row>
    <row r="37" spans="1:16" s="12" customFormat="1" ht="37.5" x14ac:dyDescent="0.2">
      <c r="A37" s="341" t="s">
        <v>22</v>
      </c>
      <c r="B37" s="62" t="s">
        <v>108</v>
      </c>
      <c r="C37" s="71"/>
      <c r="D37" s="182"/>
      <c r="E37" s="182"/>
      <c r="F37" s="182"/>
      <c r="G37" s="182"/>
      <c r="H37" s="182"/>
      <c r="I37" s="182"/>
      <c r="J37" s="182"/>
      <c r="K37" s="182"/>
      <c r="L37" s="182"/>
      <c r="M37" s="182"/>
      <c r="N37" s="182"/>
      <c r="O37" s="182"/>
    </row>
    <row r="38" spans="1:16" s="12" customFormat="1" ht="18.75" x14ac:dyDescent="0.25">
      <c r="A38" s="341"/>
      <c r="B38" s="101" t="s">
        <v>49</v>
      </c>
      <c r="C38" s="150">
        <v>0.15890000000000001</v>
      </c>
      <c r="D38" s="182"/>
      <c r="E38" s="182"/>
      <c r="F38" s="182"/>
      <c r="G38" s="182"/>
      <c r="H38" s="182"/>
      <c r="I38" s="182"/>
      <c r="J38" s="182">
        <v>6.5000000000000002E-2</v>
      </c>
      <c r="K38" s="182">
        <v>6.8900000000000003E-2</v>
      </c>
      <c r="L38" s="182">
        <v>2.5000000000000001E-2</v>
      </c>
      <c r="M38" s="182"/>
      <c r="N38" s="182"/>
      <c r="O38" s="182"/>
    </row>
    <row r="39" spans="1:16" s="12" customFormat="1" ht="18.75" x14ac:dyDescent="0.25">
      <c r="A39" s="362" t="s">
        <v>23</v>
      </c>
      <c r="B39" s="101" t="s">
        <v>109</v>
      </c>
      <c r="C39" s="71"/>
      <c r="D39" s="176"/>
      <c r="E39" s="176"/>
      <c r="F39" s="176"/>
      <c r="G39" s="176"/>
      <c r="H39" s="176"/>
      <c r="I39" s="176"/>
      <c r="J39" s="176"/>
      <c r="K39" s="176"/>
      <c r="L39" s="176"/>
      <c r="M39" s="182"/>
      <c r="N39" s="182"/>
      <c r="O39" s="182"/>
    </row>
    <row r="40" spans="1:16" s="12" customFormat="1" ht="18.75" x14ac:dyDescent="0.25">
      <c r="A40" s="363"/>
      <c r="B40" s="101" t="s">
        <v>49</v>
      </c>
      <c r="C40" s="150">
        <v>0.80100000000000005</v>
      </c>
      <c r="D40" s="176"/>
      <c r="E40" s="176"/>
      <c r="F40" s="176"/>
      <c r="G40" s="176"/>
      <c r="H40" s="176">
        <v>0.12989999999999999</v>
      </c>
      <c r="I40" s="176">
        <v>0.27389999999999998</v>
      </c>
      <c r="J40" s="176">
        <v>0.3</v>
      </c>
      <c r="K40" s="176">
        <v>7.9500000000000001E-2</v>
      </c>
      <c r="L40" s="176">
        <v>1.77E-2</v>
      </c>
      <c r="M40" s="182"/>
      <c r="N40" s="182"/>
      <c r="O40" s="182"/>
    </row>
    <row r="41" spans="1:16" s="12" customFormat="1" ht="18.75" x14ac:dyDescent="0.2">
      <c r="A41" s="341" t="s">
        <v>24</v>
      </c>
      <c r="B41" s="102" t="s">
        <v>112</v>
      </c>
      <c r="C41" s="71"/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182"/>
      <c r="O41" s="182"/>
    </row>
    <row r="42" spans="1:16" s="12" customFormat="1" ht="18.75" x14ac:dyDescent="0.25">
      <c r="A42" s="341"/>
      <c r="B42" s="101" t="s">
        <v>49</v>
      </c>
      <c r="C42" s="150">
        <v>7.0999999999999994E-2</v>
      </c>
      <c r="D42" s="182"/>
      <c r="E42" s="182"/>
      <c r="F42" s="182"/>
      <c r="G42" s="182"/>
      <c r="H42" s="182">
        <v>2.1000000000000001E-2</v>
      </c>
      <c r="I42" s="182">
        <v>0.02</v>
      </c>
      <c r="J42" s="182">
        <v>0.01</v>
      </c>
      <c r="K42" s="182">
        <v>0.01</v>
      </c>
      <c r="L42" s="182">
        <v>0.01</v>
      </c>
      <c r="M42" s="182"/>
      <c r="N42" s="182"/>
      <c r="O42" s="182"/>
      <c r="P42" s="42"/>
    </row>
    <row r="43" spans="1:16" s="12" customFormat="1" ht="18.75" x14ac:dyDescent="0.2">
      <c r="A43" s="341" t="s">
        <v>25</v>
      </c>
      <c r="B43" s="99" t="s">
        <v>113</v>
      </c>
      <c r="C43" s="71"/>
      <c r="D43" s="182"/>
      <c r="E43" s="182"/>
      <c r="F43" s="182"/>
      <c r="G43" s="182"/>
      <c r="H43" s="182"/>
      <c r="I43" s="182"/>
      <c r="J43" s="182"/>
      <c r="K43" s="182"/>
      <c r="L43" s="182"/>
      <c r="M43" s="182"/>
      <c r="N43" s="182"/>
      <c r="O43" s="182"/>
    </row>
    <row r="44" spans="1:16" s="12" customFormat="1" ht="18.75" x14ac:dyDescent="0.25">
      <c r="A44" s="341"/>
      <c r="B44" s="101" t="s">
        <v>49</v>
      </c>
      <c r="C44" s="150">
        <v>5.6529999999999996</v>
      </c>
      <c r="D44" s="176"/>
      <c r="E44" s="176"/>
      <c r="F44" s="176"/>
      <c r="G44" s="176"/>
      <c r="H44" s="176">
        <v>6.4000000000000001E-2</v>
      </c>
      <c r="I44" s="176">
        <v>1.6739999999999999</v>
      </c>
      <c r="J44" s="176">
        <v>2.153</v>
      </c>
      <c r="K44" s="176">
        <v>1.3420000000000001</v>
      </c>
      <c r="L44" s="176">
        <v>0.42</v>
      </c>
      <c r="M44" s="176"/>
      <c r="N44" s="182"/>
      <c r="O44" s="182"/>
    </row>
    <row r="45" spans="1:16" s="12" customFormat="1" ht="18.75" x14ac:dyDescent="0.2">
      <c r="A45" s="341" t="s">
        <v>26</v>
      </c>
      <c r="B45" s="102" t="s">
        <v>119</v>
      </c>
      <c r="C45" s="71"/>
      <c r="D45" s="182"/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2"/>
    </row>
    <row r="46" spans="1:16" s="12" customFormat="1" ht="18.75" x14ac:dyDescent="0.25">
      <c r="A46" s="341"/>
      <c r="B46" s="101" t="s">
        <v>49</v>
      </c>
      <c r="C46" s="150">
        <v>0.16300000000000001</v>
      </c>
      <c r="D46" s="182"/>
      <c r="E46" s="183"/>
      <c r="F46" s="182"/>
      <c r="G46" s="182"/>
      <c r="H46" s="182"/>
      <c r="I46" s="182"/>
      <c r="J46" s="182"/>
      <c r="K46" s="256">
        <v>1.6299999999999999E-2</v>
      </c>
      <c r="L46" s="256">
        <v>4.8899999999999999E-2</v>
      </c>
      <c r="M46" s="256">
        <v>4.8899999999999999E-2</v>
      </c>
      <c r="N46" s="256">
        <v>3.2599999999999997E-2</v>
      </c>
      <c r="O46" s="256">
        <v>1.6299999999999999E-2</v>
      </c>
    </row>
    <row r="47" spans="1:16" s="12" customFormat="1" ht="18.75" x14ac:dyDescent="0.2">
      <c r="A47" s="341" t="s">
        <v>34</v>
      </c>
      <c r="B47" s="102" t="s">
        <v>120</v>
      </c>
      <c r="C47" s="71"/>
      <c r="D47" s="182"/>
      <c r="E47" s="182"/>
      <c r="F47" s="182"/>
      <c r="G47" s="182"/>
      <c r="H47" s="182"/>
      <c r="I47" s="182"/>
      <c r="J47" s="182"/>
      <c r="K47" s="284"/>
      <c r="L47" s="182"/>
      <c r="M47" s="182"/>
      <c r="N47" s="182"/>
      <c r="O47" s="182"/>
    </row>
    <row r="48" spans="1:16" s="12" customFormat="1" ht="18.75" x14ac:dyDescent="0.25">
      <c r="A48" s="341"/>
      <c r="B48" s="101" t="s">
        <v>49</v>
      </c>
      <c r="C48" s="150">
        <v>0.65</v>
      </c>
      <c r="D48" s="182"/>
      <c r="E48" s="182"/>
      <c r="F48" s="182"/>
      <c r="G48" s="182"/>
      <c r="H48" s="182"/>
      <c r="I48" s="182">
        <v>0.17499999999999999</v>
      </c>
      <c r="J48" s="182">
        <v>0.15</v>
      </c>
      <c r="K48" s="182">
        <v>0.15</v>
      </c>
      <c r="L48" s="182">
        <v>7.4999999999999997E-2</v>
      </c>
      <c r="M48" s="183">
        <v>0.05</v>
      </c>
      <c r="N48" s="183">
        <v>0.05</v>
      </c>
      <c r="O48" s="182"/>
    </row>
    <row r="49" spans="1:15" s="12" customFormat="1" ht="37.5" x14ac:dyDescent="0.2">
      <c r="A49" s="341" t="s">
        <v>27</v>
      </c>
      <c r="B49" s="62" t="s">
        <v>158</v>
      </c>
      <c r="C49" s="71"/>
      <c r="D49" s="183"/>
      <c r="E49" s="42"/>
      <c r="F49" s="183"/>
      <c r="G49" s="183"/>
      <c r="H49" s="183"/>
      <c r="I49" s="183"/>
      <c r="J49" s="183"/>
      <c r="K49" s="183"/>
      <c r="L49" s="183"/>
      <c r="M49" s="183"/>
      <c r="N49" s="183"/>
      <c r="O49" s="183"/>
    </row>
    <row r="50" spans="1:15" s="12" customFormat="1" ht="18.75" x14ac:dyDescent="0.25">
      <c r="A50" s="341"/>
      <c r="B50" s="101" t="s">
        <v>49</v>
      </c>
      <c r="C50" s="150">
        <v>1.0068999999999999</v>
      </c>
      <c r="D50" s="182"/>
      <c r="E50" s="182"/>
      <c r="F50" s="182"/>
      <c r="G50" s="182"/>
      <c r="H50" s="182"/>
      <c r="I50" s="182"/>
      <c r="J50" s="182"/>
      <c r="K50" s="182">
        <v>0.16109999999999999</v>
      </c>
      <c r="L50" s="182">
        <v>0.2215</v>
      </c>
      <c r="M50" s="182">
        <v>0.25169999999999998</v>
      </c>
      <c r="N50" s="182">
        <v>0.2215</v>
      </c>
      <c r="O50" s="182">
        <v>0.151</v>
      </c>
    </row>
    <row r="51" spans="1:15" s="12" customFormat="1" ht="18.75" x14ac:dyDescent="0.2">
      <c r="A51" s="341" t="s">
        <v>28</v>
      </c>
      <c r="B51" s="63" t="s">
        <v>125</v>
      </c>
      <c r="C51" s="71"/>
      <c r="D51" s="182"/>
      <c r="E51" s="182"/>
      <c r="F51" s="182"/>
      <c r="G51" s="182"/>
      <c r="H51" s="182"/>
      <c r="I51" s="182"/>
      <c r="J51" s="182"/>
      <c r="K51" s="182"/>
      <c r="L51" s="182"/>
      <c r="M51" s="182"/>
      <c r="N51" s="182"/>
      <c r="O51" s="182"/>
    </row>
    <row r="52" spans="1:15" s="12" customFormat="1" ht="18.75" x14ac:dyDescent="0.25">
      <c r="A52" s="341"/>
      <c r="B52" s="101" t="s">
        <v>49</v>
      </c>
      <c r="C52" s="150">
        <v>0.32400000000000001</v>
      </c>
      <c r="D52" s="182"/>
      <c r="E52" s="182"/>
      <c r="F52" s="182"/>
      <c r="G52" s="182">
        <v>7.1999999999999995E-2</v>
      </c>
      <c r="H52" s="182">
        <v>0.1</v>
      </c>
      <c r="I52" s="182">
        <v>0.152</v>
      </c>
      <c r="J52" s="182"/>
      <c r="K52" s="182"/>
      <c r="L52" s="182"/>
      <c r="M52" s="182"/>
      <c r="N52" s="182"/>
      <c r="O52" s="182"/>
    </row>
    <row r="53" spans="1:15" s="12" customFormat="1" ht="18.75" x14ac:dyDescent="0.2">
      <c r="A53" s="341" t="s">
        <v>29</v>
      </c>
      <c r="B53" s="102" t="s">
        <v>127</v>
      </c>
      <c r="C53" s="71"/>
      <c r="D53" s="182"/>
      <c r="E53" s="182"/>
      <c r="F53" s="182"/>
      <c r="G53" s="182"/>
      <c r="H53" s="182"/>
      <c r="I53" s="182"/>
      <c r="J53" s="182"/>
      <c r="K53" s="182"/>
      <c r="L53" s="182"/>
      <c r="M53" s="182"/>
      <c r="N53" s="182"/>
      <c r="O53" s="182"/>
    </row>
    <row r="54" spans="1:15" s="12" customFormat="1" ht="18.75" x14ac:dyDescent="0.25">
      <c r="A54" s="341"/>
      <c r="B54" s="101" t="s">
        <v>49</v>
      </c>
      <c r="C54" s="150">
        <v>0.18</v>
      </c>
      <c r="D54" s="182"/>
      <c r="E54" s="182"/>
      <c r="F54" s="182"/>
      <c r="G54" s="182"/>
      <c r="H54" s="182">
        <v>0.08</v>
      </c>
      <c r="I54" s="182">
        <v>0.1</v>
      </c>
      <c r="J54" s="182"/>
      <c r="K54" s="182"/>
      <c r="L54" s="182"/>
      <c r="M54" s="182"/>
      <c r="N54" s="182"/>
      <c r="O54" s="182"/>
    </row>
    <row r="55" spans="1:15" s="12" customFormat="1" ht="37.5" x14ac:dyDescent="0.2">
      <c r="A55" s="341" t="s">
        <v>30</v>
      </c>
      <c r="B55" s="63" t="s">
        <v>163</v>
      </c>
      <c r="C55" s="71"/>
      <c r="D55" s="285"/>
      <c r="E55" s="285"/>
      <c r="F55" s="285"/>
      <c r="G55" s="285"/>
      <c r="H55" s="285"/>
      <c r="I55" s="285"/>
      <c r="J55" s="285"/>
      <c r="K55" s="285"/>
      <c r="L55" s="285"/>
      <c r="M55" s="285"/>
      <c r="N55" s="285"/>
      <c r="O55" s="285"/>
    </row>
    <row r="56" spans="1:15" s="12" customFormat="1" ht="18.75" x14ac:dyDescent="0.25">
      <c r="A56" s="341"/>
      <c r="B56" s="101" t="s">
        <v>49</v>
      </c>
      <c r="C56" s="150">
        <v>4.4999999999999998E-2</v>
      </c>
      <c r="D56" s="182"/>
      <c r="E56" s="182"/>
      <c r="F56" s="182"/>
      <c r="G56" s="182"/>
      <c r="H56" s="182"/>
      <c r="I56" s="182"/>
      <c r="J56" s="182">
        <v>5.7000000000000002E-3</v>
      </c>
      <c r="K56" s="182">
        <v>7.4000000000000003E-3</v>
      </c>
      <c r="L56" s="182">
        <v>1.1599999999999999E-2</v>
      </c>
      <c r="M56" s="182">
        <v>9.7999999999999997E-3</v>
      </c>
      <c r="N56" s="182">
        <v>6.8999999999999999E-3</v>
      </c>
      <c r="O56" s="182">
        <v>3.5999999999999999E-3</v>
      </c>
    </row>
    <row r="57" spans="1:15" s="12" customFormat="1" ht="37.5" x14ac:dyDescent="0.2">
      <c r="A57" s="341" t="s">
        <v>31</v>
      </c>
      <c r="B57" s="63" t="s">
        <v>162</v>
      </c>
      <c r="C57" s="71"/>
      <c r="D57" s="182"/>
      <c r="E57" s="182"/>
      <c r="F57" s="182"/>
      <c r="G57" s="182"/>
      <c r="H57" s="182"/>
      <c r="I57" s="182"/>
      <c r="J57" s="182"/>
      <c r="K57" s="182"/>
      <c r="L57" s="182"/>
      <c r="M57" s="182"/>
      <c r="N57" s="182"/>
      <c r="O57" s="182"/>
    </row>
    <row r="58" spans="1:15" s="1" customFormat="1" ht="18.75" x14ac:dyDescent="0.25">
      <c r="A58" s="341"/>
      <c r="B58" s="101" t="s">
        <v>49</v>
      </c>
      <c r="C58" s="150">
        <v>0.245</v>
      </c>
      <c r="D58" s="286"/>
      <c r="E58" s="286"/>
      <c r="F58" s="286"/>
      <c r="G58" s="286"/>
      <c r="H58" s="286"/>
      <c r="I58" s="176">
        <v>0.245</v>
      </c>
      <c r="J58" s="176"/>
      <c r="K58" s="176"/>
      <c r="L58" s="182"/>
      <c r="M58" s="182"/>
      <c r="N58" s="182"/>
      <c r="O58" s="182"/>
    </row>
    <row r="59" spans="1:15" s="12" customFormat="1" ht="37.5" x14ac:dyDescent="0.2">
      <c r="A59" s="341" t="s">
        <v>32</v>
      </c>
      <c r="B59" s="63" t="s">
        <v>181</v>
      </c>
      <c r="C59" s="71"/>
      <c r="D59" s="182"/>
      <c r="E59" s="182"/>
      <c r="F59" s="182"/>
      <c r="G59" s="182"/>
      <c r="H59" s="182"/>
      <c r="I59" s="182"/>
      <c r="J59" s="182"/>
      <c r="K59" s="182"/>
      <c r="L59" s="182"/>
      <c r="M59" s="182"/>
      <c r="N59" s="182"/>
      <c r="O59" s="182"/>
    </row>
    <row r="60" spans="1:15" s="12" customFormat="1" ht="18.75" x14ac:dyDescent="0.25">
      <c r="A60" s="341"/>
      <c r="B60" s="101" t="s">
        <v>50</v>
      </c>
      <c r="C60" s="150">
        <v>2.887</v>
      </c>
      <c r="D60" s="182"/>
      <c r="E60" s="182"/>
      <c r="F60" s="182"/>
      <c r="G60" s="176">
        <v>0.3</v>
      </c>
      <c r="H60" s="176">
        <v>0.3</v>
      </c>
      <c r="I60" s="176">
        <v>0.3</v>
      </c>
      <c r="J60" s="176">
        <v>0.3</v>
      </c>
      <c r="K60" s="176">
        <v>0.3</v>
      </c>
      <c r="L60" s="176">
        <v>0.3</v>
      </c>
      <c r="M60" s="176">
        <v>0.5</v>
      </c>
      <c r="N60" s="176">
        <v>0.58699999999999997</v>
      </c>
      <c r="O60" s="182"/>
    </row>
    <row r="61" spans="1:15" s="12" customFormat="1" ht="18.75" x14ac:dyDescent="0.25">
      <c r="A61" s="341"/>
      <c r="B61" s="101" t="s">
        <v>49</v>
      </c>
      <c r="C61" s="150">
        <v>19.600000000000001</v>
      </c>
      <c r="D61" s="182"/>
      <c r="E61" s="182"/>
      <c r="F61" s="182"/>
      <c r="G61" s="176">
        <v>2.2999999999999998</v>
      </c>
      <c r="H61" s="176">
        <v>2.2999999999999998</v>
      </c>
      <c r="I61" s="176">
        <v>2.2999999999999998</v>
      </c>
      <c r="J61" s="176">
        <v>2.2999999999999998</v>
      </c>
      <c r="K61" s="176">
        <v>2.2999999999999998</v>
      </c>
      <c r="L61" s="176">
        <v>2.2999999999999998</v>
      </c>
      <c r="M61" s="176">
        <v>2.9</v>
      </c>
      <c r="N61" s="176">
        <v>2.9</v>
      </c>
      <c r="O61" s="182"/>
    </row>
    <row r="62" spans="1:15" s="12" customFormat="1" ht="37.5" x14ac:dyDescent="0.25">
      <c r="A62" s="341" t="s">
        <v>42</v>
      </c>
      <c r="B62" s="63" t="s">
        <v>184</v>
      </c>
      <c r="C62" s="287"/>
      <c r="D62" s="182"/>
      <c r="E62" s="182"/>
      <c r="F62" s="182"/>
      <c r="G62" s="182"/>
      <c r="H62" s="182"/>
      <c r="I62" s="182"/>
      <c r="J62" s="182"/>
      <c r="K62" s="182"/>
      <c r="L62" s="182"/>
      <c r="M62" s="182"/>
      <c r="N62" s="182"/>
      <c r="O62" s="182"/>
    </row>
    <row r="63" spans="1:15" s="12" customFormat="1" ht="18.75" x14ac:dyDescent="0.25">
      <c r="A63" s="341"/>
      <c r="B63" s="101" t="s">
        <v>49</v>
      </c>
      <c r="C63" s="150">
        <v>4.2</v>
      </c>
      <c r="D63" s="182"/>
      <c r="E63" s="182"/>
      <c r="F63" s="182"/>
      <c r="G63" s="176">
        <v>0.5</v>
      </c>
      <c r="H63" s="176">
        <v>0.5</v>
      </c>
      <c r="I63" s="176">
        <v>0.5</v>
      </c>
      <c r="J63" s="176">
        <v>0.5</v>
      </c>
      <c r="K63" s="176">
        <v>0.5</v>
      </c>
      <c r="L63" s="176">
        <v>0.46</v>
      </c>
      <c r="M63" s="176">
        <v>0.61</v>
      </c>
      <c r="N63" s="176">
        <v>0.63</v>
      </c>
      <c r="O63" s="182"/>
    </row>
    <row r="64" spans="1:15" s="12" customFormat="1" ht="17.100000000000001" customHeight="1" x14ac:dyDescent="0.2">
      <c r="A64" s="69"/>
      <c r="B64" s="67"/>
      <c r="C64" s="68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94"/>
    </row>
    <row r="65" spans="1:16" s="47" customFormat="1" ht="18.75" x14ac:dyDescent="0.25">
      <c r="A65" s="69"/>
      <c r="B65" s="95"/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69"/>
    </row>
  </sheetData>
  <mergeCells count="22">
    <mergeCell ref="A62:A63"/>
    <mergeCell ref="A59:A61"/>
    <mergeCell ref="A51:A52"/>
    <mergeCell ref="A53:A54"/>
    <mergeCell ref="A55:A56"/>
    <mergeCell ref="A57:A58"/>
    <mergeCell ref="A7:O7"/>
    <mergeCell ref="A35:A36"/>
    <mergeCell ref="A49:A50"/>
    <mergeCell ref="B9:B10"/>
    <mergeCell ref="M9:O9"/>
    <mergeCell ref="A8:O8"/>
    <mergeCell ref="C9:C10"/>
    <mergeCell ref="A39:A40"/>
    <mergeCell ref="D9:L9"/>
    <mergeCell ref="A29:A31"/>
    <mergeCell ref="A37:A38"/>
    <mergeCell ref="A9:A10"/>
    <mergeCell ref="A41:A42"/>
    <mergeCell ref="A43:A44"/>
    <mergeCell ref="A47:A48"/>
    <mergeCell ref="A45:A46"/>
  </mergeCells>
  <phoneticPr fontId="0" type="noConversion"/>
  <printOptions horizontalCentered="1"/>
  <pageMargins left="0" right="0" top="0.78740157480314965" bottom="0" header="0" footer="0"/>
  <pageSetup paperSize="9" scale="68" orientation="landscape" verticalDpi="300" r:id="rId1"/>
  <headerFooter alignWithMargins="0"/>
  <rowBreaks count="1" manualBreakCount="1">
    <brk id="36" max="1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1"/>
  <sheetViews>
    <sheetView view="pageBreakPreview" topLeftCell="A2" zoomScaleSheetLayoutView="100" workbookViewId="0">
      <pane xSplit="3" ySplit="9" topLeftCell="D41" activePane="bottomRight" state="frozen"/>
      <selection activeCell="A2" sqref="A2"/>
      <selection pane="topRight" activeCell="D2" sqref="D2"/>
      <selection pane="bottomLeft" activeCell="A11" sqref="A11"/>
      <selection pane="bottomRight" activeCell="G2" sqref="A2:O8"/>
    </sheetView>
  </sheetViews>
  <sheetFormatPr defaultRowHeight="15" x14ac:dyDescent="0.25"/>
  <cols>
    <col min="1" max="1" width="8.7109375" style="53" bestFit="1" customWidth="1"/>
    <col min="2" max="2" width="70.42578125" style="53" customWidth="1"/>
    <col min="3" max="3" width="15" style="53" bestFit="1" customWidth="1"/>
    <col min="4" max="4" width="11.28515625" style="53" customWidth="1"/>
    <col min="5" max="9" width="10.28515625" style="53" customWidth="1"/>
    <col min="10" max="10" width="12.140625" style="53" customWidth="1"/>
    <col min="11" max="11" width="11.85546875" style="53" customWidth="1"/>
    <col min="12" max="13" width="11.5703125" style="53" customWidth="1"/>
    <col min="14" max="14" width="11.28515625" style="53" customWidth="1"/>
    <col min="15" max="15" width="11.85546875" style="53" customWidth="1"/>
    <col min="16" max="16" width="11.7109375" style="53" customWidth="1"/>
    <col min="17" max="16384" width="9.140625" style="53"/>
  </cols>
  <sheetData>
    <row r="1" spans="1:16" ht="20.100000000000001" hidden="1" customHeight="1" x14ac:dyDescent="0.25"/>
    <row r="2" spans="1:16" ht="20.100000000000001" customHeight="1" x14ac:dyDescent="0.3">
      <c r="A2" s="116"/>
      <c r="B2" s="116"/>
      <c r="C2" s="116"/>
      <c r="D2" s="116"/>
      <c r="E2" s="116"/>
      <c r="F2" s="116"/>
      <c r="G2" s="314"/>
      <c r="H2" s="314"/>
      <c r="I2" s="314"/>
      <c r="J2" s="314"/>
      <c r="K2" s="112"/>
      <c r="L2" s="116"/>
      <c r="M2" s="116"/>
      <c r="N2" s="148" t="s">
        <v>78</v>
      </c>
      <c r="O2" s="314"/>
      <c r="P2" s="51"/>
    </row>
    <row r="3" spans="1:16" ht="20.100000000000001" customHeight="1" x14ac:dyDescent="0.3">
      <c r="A3" s="116"/>
      <c r="B3" s="116"/>
      <c r="C3" s="116"/>
      <c r="D3" s="116"/>
      <c r="E3" s="116"/>
      <c r="F3" s="116"/>
      <c r="G3" s="314"/>
      <c r="H3" s="315"/>
      <c r="I3" s="315"/>
      <c r="J3" s="315"/>
      <c r="K3" s="134"/>
      <c r="L3" s="134"/>
      <c r="M3" s="116"/>
      <c r="N3" s="316"/>
      <c r="O3" s="112"/>
      <c r="P3" s="51"/>
    </row>
    <row r="4" spans="1:16" ht="20.100000000000001" customHeight="1" x14ac:dyDescent="0.3">
      <c r="A4" s="116"/>
      <c r="B4" s="116"/>
      <c r="C4" s="116"/>
      <c r="D4" s="116"/>
      <c r="E4" s="116"/>
      <c r="F4" s="116"/>
      <c r="G4" s="315"/>
      <c r="H4" s="315"/>
      <c r="I4" s="315"/>
      <c r="J4" s="134"/>
      <c r="K4" s="134"/>
      <c r="L4" s="112"/>
      <c r="M4" s="317"/>
      <c r="N4" s="112"/>
      <c r="O4" s="112"/>
      <c r="P4" s="51"/>
    </row>
    <row r="5" spans="1:16" ht="20.100000000000001" customHeight="1" x14ac:dyDescent="0.3">
      <c r="A5" s="116"/>
      <c r="B5" s="116"/>
      <c r="C5" s="116"/>
      <c r="D5" s="116"/>
      <c r="E5" s="116"/>
      <c r="F5" s="116"/>
      <c r="G5" s="315"/>
      <c r="H5" s="315"/>
      <c r="I5" s="315"/>
      <c r="J5" s="134"/>
      <c r="K5" s="134"/>
      <c r="L5" s="112"/>
      <c r="M5" s="317"/>
      <c r="N5" s="112"/>
      <c r="O5" s="112"/>
      <c r="P5" s="51"/>
    </row>
    <row r="6" spans="1:16" ht="20.100000000000001" customHeight="1" x14ac:dyDescent="0.3">
      <c r="A6" s="318"/>
      <c r="B6" s="116"/>
      <c r="C6" s="116"/>
      <c r="D6" s="116"/>
      <c r="E6" s="116"/>
      <c r="F6" s="116"/>
      <c r="G6" s="315"/>
      <c r="H6" s="315"/>
      <c r="I6" s="315"/>
      <c r="J6" s="134"/>
      <c r="K6" s="134"/>
      <c r="L6" s="134"/>
      <c r="M6" s="317"/>
      <c r="N6" s="112"/>
      <c r="O6" s="116"/>
      <c r="P6" s="52"/>
    </row>
    <row r="7" spans="1:16" ht="20.100000000000001" customHeight="1" x14ac:dyDescent="0.25">
      <c r="A7" s="371" t="s">
        <v>157</v>
      </c>
      <c r="B7" s="371"/>
      <c r="C7" s="371"/>
      <c r="D7" s="371"/>
      <c r="E7" s="371"/>
      <c r="F7" s="371"/>
      <c r="G7" s="371"/>
      <c r="H7" s="371"/>
      <c r="I7" s="371"/>
      <c r="J7" s="371"/>
      <c r="K7" s="371"/>
      <c r="L7" s="371"/>
      <c r="M7" s="371"/>
      <c r="N7" s="371"/>
      <c r="O7" s="371"/>
      <c r="P7" s="52"/>
    </row>
    <row r="8" spans="1:16" ht="46.5" customHeight="1" x14ac:dyDescent="0.3">
      <c r="A8" s="364" t="s">
        <v>173</v>
      </c>
      <c r="B8" s="364"/>
      <c r="C8" s="364"/>
      <c r="D8" s="364"/>
      <c r="E8" s="364"/>
      <c r="F8" s="364"/>
      <c r="G8" s="364"/>
      <c r="H8" s="364"/>
      <c r="I8" s="364"/>
      <c r="J8" s="364"/>
      <c r="K8" s="364"/>
      <c r="L8" s="364"/>
      <c r="M8" s="364"/>
      <c r="N8" s="364"/>
      <c r="O8" s="364"/>
      <c r="P8" s="51"/>
    </row>
    <row r="9" spans="1:16" ht="18.75" x14ac:dyDescent="0.25">
      <c r="A9" s="330" t="s">
        <v>0</v>
      </c>
      <c r="B9" s="328" t="s">
        <v>1</v>
      </c>
      <c r="C9" s="330" t="s">
        <v>2</v>
      </c>
      <c r="D9" s="330" t="s">
        <v>155</v>
      </c>
      <c r="E9" s="330"/>
      <c r="F9" s="330"/>
      <c r="G9" s="330"/>
      <c r="H9" s="330"/>
      <c r="I9" s="330"/>
      <c r="J9" s="330"/>
      <c r="K9" s="330"/>
      <c r="L9" s="330"/>
      <c r="M9" s="330" t="s">
        <v>166</v>
      </c>
      <c r="N9" s="330"/>
      <c r="O9" s="330"/>
    </row>
    <row r="10" spans="1:16" ht="70.5" customHeight="1" x14ac:dyDescent="0.25">
      <c r="A10" s="330"/>
      <c r="B10" s="328"/>
      <c r="C10" s="330"/>
      <c r="D10" s="60" t="s">
        <v>3</v>
      </c>
      <c r="E10" s="60" t="s">
        <v>4</v>
      </c>
      <c r="F10" s="60" t="s">
        <v>5</v>
      </c>
      <c r="G10" s="60" t="s">
        <v>6</v>
      </c>
      <c r="H10" s="60" t="s">
        <v>7</v>
      </c>
      <c r="I10" s="60" t="s">
        <v>8</v>
      </c>
      <c r="J10" s="60" t="s">
        <v>9</v>
      </c>
      <c r="K10" s="60" t="s">
        <v>10</v>
      </c>
      <c r="L10" s="60" t="s">
        <v>11</v>
      </c>
      <c r="M10" s="60" t="s">
        <v>12</v>
      </c>
      <c r="N10" s="60" t="s">
        <v>13</v>
      </c>
      <c r="O10" s="60" t="s">
        <v>14</v>
      </c>
    </row>
    <row r="11" spans="1:16" ht="18.75" x14ac:dyDescent="0.25">
      <c r="A11" s="70" t="s">
        <v>15</v>
      </c>
      <c r="B11" s="61" t="s">
        <v>174</v>
      </c>
      <c r="C11" s="153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</row>
    <row r="12" spans="1:16" ht="18.75" x14ac:dyDescent="0.25">
      <c r="A12" s="305" t="s">
        <v>16</v>
      </c>
      <c r="B12" s="100" t="s">
        <v>148</v>
      </c>
      <c r="C12" s="113">
        <v>13145.855100000001</v>
      </c>
      <c r="D12" s="115">
        <v>908.81200000000001</v>
      </c>
      <c r="E12" s="115">
        <v>757.9742</v>
      </c>
      <c r="F12" s="115">
        <v>716.16190000000006</v>
      </c>
      <c r="G12" s="115">
        <v>738.91399999999999</v>
      </c>
      <c r="H12" s="115">
        <v>743.92499999999995</v>
      </c>
      <c r="I12" s="115">
        <v>700.38099999999997</v>
      </c>
      <c r="J12" s="115">
        <v>1132.07</v>
      </c>
      <c r="K12" s="115">
        <v>1493.288</v>
      </c>
      <c r="L12" s="115">
        <v>1696.7460000000001</v>
      </c>
      <c r="M12" s="115">
        <v>1707.1829999999998</v>
      </c>
      <c r="N12" s="115">
        <v>1454.7979999999998</v>
      </c>
      <c r="O12" s="115">
        <v>1095.6019999999999</v>
      </c>
    </row>
    <row r="13" spans="1:16" ht="18.75" x14ac:dyDescent="0.25">
      <c r="A13" s="305" t="s">
        <v>35</v>
      </c>
      <c r="B13" s="99" t="s">
        <v>88</v>
      </c>
      <c r="C13" s="113">
        <v>10663.936</v>
      </c>
      <c r="D13" s="114">
        <v>736.63099999999997</v>
      </c>
      <c r="E13" s="114">
        <v>592.41700000000003</v>
      </c>
      <c r="F13" s="114">
        <v>547.59500000000003</v>
      </c>
      <c r="G13" s="114">
        <v>561.68299999999999</v>
      </c>
      <c r="H13" s="114">
        <v>565.29499999999996</v>
      </c>
      <c r="I13" s="114">
        <v>536.24799999999993</v>
      </c>
      <c r="J13" s="114">
        <v>926.798</v>
      </c>
      <c r="K13" s="114">
        <v>1234.3950000000002</v>
      </c>
      <c r="L13" s="114">
        <v>1411.8150000000001</v>
      </c>
      <c r="M13" s="114">
        <v>1444.0349999999999</v>
      </c>
      <c r="N13" s="114">
        <v>1213.2479999999998</v>
      </c>
      <c r="O13" s="114">
        <v>893.77599999999995</v>
      </c>
    </row>
    <row r="14" spans="1:16" ht="18.75" x14ac:dyDescent="0.25">
      <c r="A14" s="305" t="s">
        <v>36</v>
      </c>
      <c r="B14" s="99" t="s">
        <v>62</v>
      </c>
      <c r="C14" s="113">
        <v>1030.223</v>
      </c>
      <c r="D14" s="114">
        <v>76.051000000000002</v>
      </c>
      <c r="E14" s="114">
        <v>81.103000000000009</v>
      </c>
      <c r="F14" s="114">
        <v>85.594999999999999</v>
      </c>
      <c r="G14" s="114">
        <v>85.485000000000014</v>
      </c>
      <c r="H14" s="114">
        <v>87.983999999999995</v>
      </c>
      <c r="I14" s="114">
        <v>82.855999999999995</v>
      </c>
      <c r="J14" s="114">
        <v>94.634</v>
      </c>
      <c r="K14" s="114">
        <v>99.722000000000023</v>
      </c>
      <c r="L14" s="114">
        <v>96.173999999999992</v>
      </c>
      <c r="M14" s="114">
        <v>84.055999999999997</v>
      </c>
      <c r="N14" s="114">
        <v>81.569000000000003</v>
      </c>
      <c r="O14" s="114">
        <v>74.994000000000014</v>
      </c>
    </row>
    <row r="15" spans="1:16" ht="18.75" x14ac:dyDescent="0.25">
      <c r="A15" s="305" t="s">
        <v>44</v>
      </c>
      <c r="B15" s="99" t="s">
        <v>145</v>
      </c>
      <c r="C15" s="113">
        <v>304.60000000000002</v>
      </c>
      <c r="D15" s="114">
        <v>23.5</v>
      </c>
      <c r="E15" s="114">
        <v>25.4</v>
      </c>
      <c r="F15" s="114">
        <v>25.4</v>
      </c>
      <c r="G15" s="114">
        <v>25.6</v>
      </c>
      <c r="H15" s="114">
        <v>26.5</v>
      </c>
      <c r="I15" s="114">
        <v>25.2</v>
      </c>
      <c r="J15" s="114">
        <v>25.6</v>
      </c>
      <c r="K15" s="114">
        <v>25.8</v>
      </c>
      <c r="L15" s="114">
        <v>26.9</v>
      </c>
      <c r="M15" s="114">
        <v>23.8</v>
      </c>
      <c r="N15" s="114">
        <v>24.7</v>
      </c>
      <c r="O15" s="114">
        <v>26.2</v>
      </c>
    </row>
    <row r="16" spans="1:16" ht="18.75" x14ac:dyDescent="0.25">
      <c r="A16" s="305" t="s">
        <v>37</v>
      </c>
      <c r="B16" s="102" t="s">
        <v>89</v>
      </c>
      <c r="C16" s="113">
        <v>850.45</v>
      </c>
      <c r="D16" s="114">
        <v>57.629999999999995</v>
      </c>
      <c r="E16" s="114">
        <v>46.548999999999999</v>
      </c>
      <c r="F16" s="114">
        <v>44.742999999999995</v>
      </c>
      <c r="G16" s="114">
        <v>52.699000000000005</v>
      </c>
      <c r="H16" s="114">
        <v>50.849999999999994</v>
      </c>
      <c r="I16" s="114">
        <v>42.966000000000001</v>
      </c>
      <c r="J16" s="114">
        <v>69.980999999999995</v>
      </c>
      <c r="K16" s="114">
        <v>97.455000000000013</v>
      </c>
      <c r="L16" s="114">
        <v>118.316</v>
      </c>
      <c r="M16" s="114">
        <v>109.85499999999999</v>
      </c>
      <c r="N16" s="114">
        <v>94.25</v>
      </c>
      <c r="O16" s="114">
        <v>65.156000000000006</v>
      </c>
    </row>
    <row r="17" spans="1:16" ht="18.75" x14ac:dyDescent="0.25">
      <c r="A17" s="305" t="s">
        <v>38</v>
      </c>
      <c r="B17" s="102" t="s">
        <v>178</v>
      </c>
      <c r="C17" s="113">
        <v>4.3560999999999996</v>
      </c>
      <c r="D17" s="114">
        <v>0.3</v>
      </c>
      <c r="E17" s="114">
        <v>0.23820000000000002</v>
      </c>
      <c r="F17" s="114">
        <v>0.18489999999999998</v>
      </c>
      <c r="G17" s="114">
        <v>0.121</v>
      </c>
      <c r="H17" s="114">
        <v>0.16400000000000001</v>
      </c>
      <c r="I17" s="114">
        <v>0.13600000000000001</v>
      </c>
      <c r="J17" s="114">
        <v>0.23300000000000001</v>
      </c>
      <c r="K17" s="114">
        <v>0.47899999999999998</v>
      </c>
      <c r="L17" s="114">
        <v>0.82800000000000007</v>
      </c>
      <c r="M17" s="114">
        <v>0.626</v>
      </c>
      <c r="N17" s="114">
        <v>0.57099999999999995</v>
      </c>
      <c r="O17" s="114">
        <v>0.47499999999999998</v>
      </c>
    </row>
    <row r="18" spans="1:16" s="55" customFormat="1" ht="18.75" x14ac:dyDescent="0.25">
      <c r="A18" s="305" t="s">
        <v>40</v>
      </c>
      <c r="B18" s="102" t="s">
        <v>179</v>
      </c>
      <c r="C18" s="113">
        <v>292.28999999999996</v>
      </c>
      <c r="D18" s="114">
        <v>14.7</v>
      </c>
      <c r="E18" s="114">
        <v>12.266999999999999</v>
      </c>
      <c r="F18" s="114">
        <v>12.644</v>
      </c>
      <c r="G18" s="114">
        <v>13.326000000000001</v>
      </c>
      <c r="H18" s="114">
        <v>13.131999999999998</v>
      </c>
      <c r="I18" s="114">
        <v>12.975</v>
      </c>
      <c r="J18" s="114">
        <v>14.824000000000002</v>
      </c>
      <c r="K18" s="114">
        <v>35.436999999999998</v>
      </c>
      <c r="L18" s="114">
        <v>42.713000000000001</v>
      </c>
      <c r="M18" s="114">
        <v>44.811000000000007</v>
      </c>
      <c r="N18" s="114">
        <v>40.46</v>
      </c>
      <c r="O18" s="114">
        <v>35.000999999999998</v>
      </c>
      <c r="P18" s="54"/>
    </row>
    <row r="19" spans="1:16" ht="37.5" customHeight="1" x14ac:dyDescent="0.25">
      <c r="A19" s="305" t="s">
        <v>17</v>
      </c>
      <c r="B19" s="140" t="s">
        <v>149</v>
      </c>
      <c r="C19" s="146"/>
      <c r="D19" s="138">
        <v>1999.5480958940777</v>
      </c>
      <c r="E19" s="138">
        <v>1512.3573554041184</v>
      </c>
      <c r="F19" s="138">
        <v>1475.487050368185</v>
      </c>
      <c r="G19" s="138">
        <v>1439.3172283362915</v>
      </c>
      <c r="H19" s="138">
        <v>1459.2677634575655</v>
      </c>
      <c r="I19" s="138">
        <v>1500.5291751540069</v>
      </c>
      <c r="J19" s="138">
        <v>2083.3982565449014</v>
      </c>
      <c r="K19" s="138">
        <v>2534.6205109493017</v>
      </c>
      <c r="L19" s="138">
        <v>2899.9295261563407</v>
      </c>
      <c r="M19" s="138">
        <v>2899.9889543395175</v>
      </c>
      <c r="N19" s="138">
        <v>2900.327773917611</v>
      </c>
      <c r="O19" s="138">
        <v>2469.5266391576424</v>
      </c>
    </row>
    <row r="20" spans="1:16" s="13" customFormat="1" ht="18.75" x14ac:dyDescent="0.25">
      <c r="A20" s="299" t="s">
        <v>64</v>
      </c>
      <c r="B20" s="63" t="s">
        <v>94</v>
      </c>
      <c r="C20" s="113"/>
      <c r="D20" s="139">
        <v>1697.8632478632476</v>
      </c>
      <c r="E20" s="139">
        <v>1225.4412737799832</v>
      </c>
      <c r="F20" s="139">
        <v>1170.1175213675212</v>
      </c>
      <c r="G20" s="139">
        <v>1160.8416046319273</v>
      </c>
      <c r="H20" s="139">
        <v>1177.8296112489661</v>
      </c>
      <c r="I20" s="139">
        <v>1216.4017094017097</v>
      </c>
      <c r="J20" s="139">
        <v>1772.2047596120776</v>
      </c>
      <c r="K20" s="139">
        <v>2178.807523148148</v>
      </c>
      <c r="L20" s="139">
        <v>2508.3880088325654</v>
      </c>
      <c r="M20" s="139">
        <v>2517.8682077882086</v>
      </c>
      <c r="N20" s="139">
        <v>2531.2956648580484</v>
      </c>
      <c r="O20" s="139">
        <v>2189.9904968246324</v>
      </c>
    </row>
    <row r="21" spans="1:16" s="13" customFormat="1" ht="18.75" x14ac:dyDescent="0.25">
      <c r="A21" s="299" t="s">
        <v>65</v>
      </c>
      <c r="B21" s="63" t="s">
        <v>95</v>
      </c>
      <c r="C21" s="113"/>
      <c r="D21" s="139">
        <v>158.62589752701692</v>
      </c>
      <c r="E21" s="139">
        <v>160.84543297338197</v>
      </c>
      <c r="F21" s="139">
        <v>176.01874555792463</v>
      </c>
      <c r="G21" s="139">
        <v>158.79150689524727</v>
      </c>
      <c r="H21" s="139">
        <v>163.41418841850654</v>
      </c>
      <c r="I21" s="139">
        <v>176.3907067227963</v>
      </c>
      <c r="J21" s="139">
        <v>166.51720831701857</v>
      </c>
      <c r="K21" s="139">
        <v>166.57974407355533</v>
      </c>
      <c r="L21" s="139">
        <v>173.3590629800307</v>
      </c>
      <c r="M21" s="139">
        <v>173.82259664618536</v>
      </c>
      <c r="N21" s="139">
        <v>169.00229383834795</v>
      </c>
      <c r="O21" s="139">
        <v>138.30928379416284</v>
      </c>
    </row>
    <row r="22" spans="1:16" s="13" customFormat="1" ht="18.75" x14ac:dyDescent="0.25">
      <c r="A22" s="305" t="s">
        <v>80</v>
      </c>
      <c r="B22" s="102" t="s">
        <v>146</v>
      </c>
      <c r="C22" s="113"/>
      <c r="D22" s="139">
        <v>38.398692810457518</v>
      </c>
      <c r="E22" s="139">
        <v>39.197530864197532</v>
      </c>
      <c r="F22" s="139">
        <v>39.197530864197532</v>
      </c>
      <c r="G22" s="139">
        <v>38.231780167264034</v>
      </c>
      <c r="H22" s="139">
        <v>39.575866188769417</v>
      </c>
      <c r="I22" s="139">
        <v>37.634408602150536</v>
      </c>
      <c r="J22" s="139">
        <v>38.231780167264034</v>
      </c>
      <c r="K22" s="139">
        <v>38.53046594982078</v>
      </c>
      <c r="L22" s="139">
        <v>40.173237753882916</v>
      </c>
      <c r="M22" s="139">
        <v>40</v>
      </c>
      <c r="N22" s="139">
        <v>40.839947089947088</v>
      </c>
      <c r="O22" s="139">
        <v>39.127837514934292</v>
      </c>
    </row>
    <row r="23" spans="1:16" s="13" customFormat="1" ht="18.75" x14ac:dyDescent="0.25">
      <c r="A23" s="299" t="s">
        <v>66</v>
      </c>
      <c r="B23" s="63" t="s">
        <v>90</v>
      </c>
      <c r="C23" s="113"/>
      <c r="D23" s="139">
        <v>92.526579371446786</v>
      </c>
      <c r="E23" s="139">
        <v>77.301483988987826</v>
      </c>
      <c r="F23" s="139">
        <v>80.206139646341683</v>
      </c>
      <c r="G23" s="139">
        <v>70.831989247311839</v>
      </c>
      <c r="H23" s="139">
        <v>68.346774193548384</v>
      </c>
      <c r="I23" s="139">
        <v>59.674999999999997</v>
      </c>
      <c r="J23" s="139">
        <v>94.060483870967772</v>
      </c>
      <c r="K23" s="139">
        <v>135.35416666666669</v>
      </c>
      <c r="L23" s="139">
        <v>159.02688172043011</v>
      </c>
      <c r="M23" s="139">
        <v>147.35191092182075</v>
      </c>
      <c r="N23" s="139">
        <v>139.63192733990149</v>
      </c>
      <c r="O23" s="139">
        <v>87.575268817204318</v>
      </c>
    </row>
    <row r="24" spans="1:16" s="13" customFormat="1" ht="18.75" x14ac:dyDescent="0.25">
      <c r="A24" s="299" t="s">
        <v>68</v>
      </c>
      <c r="B24" s="102" t="s">
        <v>150</v>
      </c>
      <c r="C24" s="113"/>
      <c r="D24" s="139">
        <v>12</v>
      </c>
      <c r="E24" s="139">
        <v>10</v>
      </c>
      <c r="F24" s="139">
        <v>10</v>
      </c>
      <c r="G24" s="139">
        <v>10</v>
      </c>
      <c r="H24" s="139">
        <v>10</v>
      </c>
      <c r="I24" s="139">
        <v>10</v>
      </c>
      <c r="J24" s="139">
        <v>12</v>
      </c>
      <c r="K24" s="139">
        <v>15</v>
      </c>
      <c r="L24" s="139">
        <v>20</v>
      </c>
      <c r="M24" s="139">
        <v>20</v>
      </c>
      <c r="N24" s="139">
        <v>20</v>
      </c>
      <c r="O24" s="139">
        <v>15</v>
      </c>
    </row>
    <row r="25" spans="1:16" s="13" customFormat="1" ht="18.75" x14ac:dyDescent="0.25">
      <c r="A25" s="299"/>
      <c r="B25" s="102"/>
      <c r="C25" s="113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</row>
    <row r="26" spans="1:16" ht="18.75" x14ac:dyDescent="0.25">
      <c r="A26" s="103" t="s">
        <v>18</v>
      </c>
      <c r="B26" s="100" t="s">
        <v>129</v>
      </c>
      <c r="C26" s="138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</row>
    <row r="27" spans="1:16" s="87" customFormat="1" ht="18.75" x14ac:dyDescent="0.25">
      <c r="A27" s="135" t="s">
        <v>19</v>
      </c>
      <c r="B27" s="149" t="s">
        <v>156</v>
      </c>
      <c r="C27" s="158">
        <v>3262</v>
      </c>
      <c r="D27" s="188"/>
      <c r="E27" s="188">
        <v>36</v>
      </c>
      <c r="F27" s="188">
        <v>294</v>
      </c>
      <c r="G27" s="188">
        <v>714</v>
      </c>
      <c r="H27" s="188">
        <v>1067</v>
      </c>
      <c r="I27" s="188">
        <v>836</v>
      </c>
      <c r="J27" s="188">
        <v>315</v>
      </c>
      <c r="K27" s="174"/>
      <c r="L27" s="174"/>
      <c r="M27" s="174"/>
      <c r="N27" s="143"/>
      <c r="O27" s="143"/>
    </row>
    <row r="28" spans="1:16" s="56" customFormat="1" ht="18.75" x14ac:dyDescent="0.25">
      <c r="A28" s="308" t="s">
        <v>52</v>
      </c>
      <c r="B28" s="149" t="s">
        <v>97</v>
      </c>
      <c r="C28" s="255">
        <v>10</v>
      </c>
      <c r="D28" s="188"/>
      <c r="E28" s="188"/>
      <c r="F28" s="188">
        <v>1</v>
      </c>
      <c r="G28" s="188">
        <v>1</v>
      </c>
      <c r="H28" s="188">
        <v>1</v>
      </c>
      <c r="I28" s="188">
        <v>4</v>
      </c>
      <c r="J28" s="188">
        <v>3</v>
      </c>
      <c r="K28" s="174"/>
      <c r="L28" s="174"/>
      <c r="M28" s="174"/>
      <c r="N28" s="174"/>
      <c r="O28" s="174"/>
    </row>
    <row r="29" spans="1:16" ht="20.25" customHeight="1" x14ac:dyDescent="0.25">
      <c r="A29" s="305" t="s">
        <v>53</v>
      </c>
      <c r="B29" s="102" t="s">
        <v>151</v>
      </c>
      <c r="C29" s="255">
        <v>1687</v>
      </c>
      <c r="D29" s="188"/>
      <c r="E29" s="188">
        <v>15</v>
      </c>
      <c r="F29" s="188">
        <v>165</v>
      </c>
      <c r="G29" s="188">
        <v>426</v>
      </c>
      <c r="H29" s="188">
        <v>632</v>
      </c>
      <c r="I29" s="188">
        <v>388</v>
      </c>
      <c r="J29" s="188">
        <v>61</v>
      </c>
      <c r="K29" s="174"/>
      <c r="L29" s="174"/>
      <c r="M29" s="174"/>
      <c r="N29" s="174"/>
      <c r="O29" s="174"/>
    </row>
    <row r="30" spans="1:16" ht="20.25" customHeight="1" x14ac:dyDescent="0.25">
      <c r="A30" s="341" t="s">
        <v>54</v>
      </c>
      <c r="B30" s="102" t="s">
        <v>100</v>
      </c>
      <c r="C30" s="255">
        <v>1295</v>
      </c>
      <c r="D30" s="188"/>
      <c r="E30" s="188"/>
      <c r="F30" s="188">
        <v>102</v>
      </c>
      <c r="G30" s="188">
        <v>223</v>
      </c>
      <c r="H30" s="188">
        <v>360</v>
      </c>
      <c r="I30" s="188">
        <v>370</v>
      </c>
      <c r="J30" s="188">
        <v>240</v>
      </c>
      <c r="K30" s="174"/>
      <c r="L30" s="174"/>
      <c r="M30" s="174"/>
      <c r="N30" s="143"/>
      <c r="O30" s="143"/>
    </row>
    <row r="31" spans="1:16" s="56" customFormat="1" ht="18.75" x14ac:dyDescent="0.25">
      <c r="A31" s="341"/>
      <c r="B31" s="120" t="s">
        <v>47</v>
      </c>
      <c r="C31" s="255">
        <v>423</v>
      </c>
      <c r="D31" s="188"/>
      <c r="E31" s="188"/>
      <c r="F31" s="188">
        <v>59</v>
      </c>
      <c r="G31" s="188">
        <v>100</v>
      </c>
      <c r="H31" s="188">
        <v>102</v>
      </c>
      <c r="I31" s="188">
        <v>94</v>
      </c>
      <c r="J31" s="188">
        <v>68</v>
      </c>
      <c r="K31" s="174"/>
      <c r="L31" s="174"/>
      <c r="M31" s="174"/>
      <c r="N31" s="174"/>
      <c r="O31" s="174"/>
    </row>
    <row r="32" spans="1:16" ht="18.75" x14ac:dyDescent="0.25">
      <c r="A32" s="341"/>
      <c r="B32" s="101" t="s">
        <v>48</v>
      </c>
      <c r="C32" s="255">
        <v>872</v>
      </c>
      <c r="D32" s="188"/>
      <c r="E32" s="188"/>
      <c r="F32" s="188">
        <v>43</v>
      </c>
      <c r="G32" s="188">
        <v>123</v>
      </c>
      <c r="H32" s="188">
        <v>258</v>
      </c>
      <c r="I32" s="188">
        <v>276</v>
      </c>
      <c r="J32" s="188">
        <v>172</v>
      </c>
      <c r="K32" s="174"/>
      <c r="L32" s="174"/>
      <c r="M32" s="174"/>
      <c r="N32" s="174"/>
      <c r="O32" s="174"/>
    </row>
    <row r="33" spans="1:16" s="56" customFormat="1" ht="20.25" customHeight="1" x14ac:dyDescent="0.25">
      <c r="A33" s="308" t="s">
        <v>55</v>
      </c>
      <c r="B33" s="149" t="s">
        <v>102</v>
      </c>
      <c r="C33" s="255">
        <v>132</v>
      </c>
      <c r="D33" s="188"/>
      <c r="E33" s="188"/>
      <c r="F33" s="188"/>
      <c r="G33" s="188">
        <v>33</v>
      </c>
      <c r="H33" s="188">
        <v>44</v>
      </c>
      <c r="I33" s="188">
        <v>53</v>
      </c>
      <c r="J33" s="188">
        <v>2</v>
      </c>
      <c r="K33" s="174"/>
      <c r="L33" s="174"/>
      <c r="M33" s="174"/>
      <c r="N33" s="174"/>
      <c r="O33" s="174"/>
    </row>
    <row r="34" spans="1:16" s="55" customFormat="1" ht="20.25" customHeight="1" x14ac:dyDescent="0.3">
      <c r="A34" s="305" t="s">
        <v>56</v>
      </c>
      <c r="B34" s="288" t="s">
        <v>141</v>
      </c>
      <c r="C34" s="255">
        <v>61</v>
      </c>
      <c r="D34" s="188"/>
      <c r="E34" s="188">
        <v>14</v>
      </c>
      <c r="F34" s="188">
        <v>15</v>
      </c>
      <c r="G34" s="188">
        <v>16</v>
      </c>
      <c r="H34" s="188">
        <v>15</v>
      </c>
      <c r="I34" s="188">
        <v>1</v>
      </c>
      <c r="J34" s="279"/>
      <c r="K34" s="121"/>
      <c r="L34" s="121"/>
      <c r="M34" s="121"/>
      <c r="N34" s="155"/>
      <c r="O34" s="155"/>
      <c r="P34" s="57"/>
    </row>
    <row r="35" spans="1:16" s="55" customFormat="1" ht="37.5" x14ac:dyDescent="0.25">
      <c r="A35" s="305" t="s">
        <v>57</v>
      </c>
      <c r="B35" s="63" t="s">
        <v>133</v>
      </c>
      <c r="C35" s="255">
        <v>77</v>
      </c>
      <c r="D35" s="279"/>
      <c r="E35" s="279">
        <v>7</v>
      </c>
      <c r="F35" s="279">
        <v>11</v>
      </c>
      <c r="G35" s="279">
        <v>15</v>
      </c>
      <c r="H35" s="279">
        <v>15</v>
      </c>
      <c r="I35" s="279">
        <v>20</v>
      </c>
      <c r="J35" s="279">
        <v>9</v>
      </c>
      <c r="K35" s="121"/>
      <c r="L35" s="121"/>
      <c r="M35" s="121"/>
      <c r="N35" s="155"/>
      <c r="O35" s="155"/>
    </row>
    <row r="36" spans="1:16" ht="18.75" x14ac:dyDescent="0.25">
      <c r="A36" s="103" t="s">
        <v>20</v>
      </c>
      <c r="B36" s="145" t="s">
        <v>33</v>
      </c>
      <c r="C36" s="150"/>
      <c r="D36" s="175"/>
      <c r="E36" s="175"/>
      <c r="F36" s="175"/>
      <c r="G36" s="175"/>
      <c r="H36" s="175"/>
      <c r="I36" s="175"/>
      <c r="J36" s="175"/>
      <c r="K36" s="175"/>
      <c r="L36" s="175"/>
      <c r="M36" s="175"/>
      <c r="N36" s="175"/>
      <c r="O36" s="175"/>
    </row>
    <row r="37" spans="1:16" ht="18.75" x14ac:dyDescent="0.25">
      <c r="A37" s="341" t="s">
        <v>21</v>
      </c>
      <c r="B37" s="102" t="s">
        <v>105</v>
      </c>
      <c r="C37" s="150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</row>
    <row r="38" spans="1:16" ht="18.75" x14ac:dyDescent="0.25">
      <c r="A38" s="341"/>
      <c r="B38" s="101" t="s">
        <v>49</v>
      </c>
      <c r="C38" s="150">
        <v>1074.4550000000002</v>
      </c>
      <c r="D38" s="114">
        <v>6</v>
      </c>
      <c r="E38" s="114">
        <v>4.4000000000000004</v>
      </c>
      <c r="F38" s="114">
        <v>3.45</v>
      </c>
      <c r="G38" s="114">
        <v>37.610000000000007</v>
      </c>
      <c r="H38" s="114">
        <v>93.655000000000001</v>
      </c>
      <c r="I38" s="114">
        <v>206.995</v>
      </c>
      <c r="J38" s="114">
        <v>173.32299999999998</v>
      </c>
      <c r="K38" s="114">
        <v>171.22299999999998</v>
      </c>
      <c r="L38" s="114">
        <v>155.465</v>
      </c>
      <c r="M38" s="114">
        <v>116.17999999999999</v>
      </c>
      <c r="N38" s="114">
        <v>97.111000000000004</v>
      </c>
      <c r="O38" s="114">
        <v>9.043000000000001</v>
      </c>
    </row>
    <row r="39" spans="1:16" ht="18.75" x14ac:dyDescent="0.25">
      <c r="A39" s="341" t="s">
        <v>22</v>
      </c>
      <c r="B39" s="101" t="s">
        <v>107</v>
      </c>
      <c r="C39" s="119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</row>
    <row r="40" spans="1:16" ht="18.75" x14ac:dyDescent="0.25">
      <c r="A40" s="341"/>
      <c r="B40" s="101" t="s">
        <v>49</v>
      </c>
      <c r="C40" s="119">
        <v>2.8209</v>
      </c>
      <c r="D40" s="175"/>
      <c r="E40" s="175"/>
      <c r="F40" s="175"/>
      <c r="G40" s="175"/>
      <c r="H40" s="175">
        <v>0.38400000000000001</v>
      </c>
      <c r="I40" s="175">
        <v>0.45300000000000007</v>
      </c>
      <c r="J40" s="175">
        <v>0.99500000000000011</v>
      </c>
      <c r="K40" s="175">
        <v>0.55090000000000006</v>
      </c>
      <c r="L40" s="175">
        <v>0.43800000000000006</v>
      </c>
      <c r="M40" s="175"/>
      <c r="N40" s="175"/>
      <c r="O40" s="175"/>
    </row>
    <row r="41" spans="1:16" ht="18.75" x14ac:dyDescent="0.25">
      <c r="A41" s="341" t="s">
        <v>61</v>
      </c>
      <c r="B41" s="99" t="s">
        <v>111</v>
      </c>
      <c r="C41" s="119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</row>
    <row r="42" spans="1:16" ht="18.75" x14ac:dyDescent="0.25">
      <c r="A42" s="341"/>
      <c r="B42" s="101" t="s">
        <v>49</v>
      </c>
      <c r="C42" s="119">
        <v>14.33</v>
      </c>
      <c r="D42" s="175"/>
      <c r="E42" s="175"/>
      <c r="F42" s="175"/>
      <c r="G42" s="175">
        <v>1.095</v>
      </c>
      <c r="H42" s="175">
        <v>4.4918999999999993</v>
      </c>
      <c r="I42" s="175">
        <v>4.8109000000000002</v>
      </c>
      <c r="J42" s="175">
        <v>2.298</v>
      </c>
      <c r="K42" s="175">
        <v>1.2645</v>
      </c>
      <c r="L42" s="175">
        <v>0.36969999999999997</v>
      </c>
      <c r="M42" s="114"/>
      <c r="N42" s="114"/>
      <c r="O42" s="114"/>
    </row>
    <row r="43" spans="1:16" ht="18.75" x14ac:dyDescent="0.25">
      <c r="A43" s="341" t="s">
        <v>23</v>
      </c>
      <c r="B43" s="102" t="s">
        <v>112</v>
      </c>
      <c r="C43" s="119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</row>
    <row r="44" spans="1:16" ht="18.75" x14ac:dyDescent="0.25">
      <c r="A44" s="341"/>
      <c r="B44" s="101" t="s">
        <v>49</v>
      </c>
      <c r="C44" s="119">
        <v>15.702</v>
      </c>
      <c r="D44" s="175"/>
      <c r="E44" s="175"/>
      <c r="F44" s="175"/>
      <c r="G44" s="175"/>
      <c r="H44" s="175">
        <v>2.4899999999999998</v>
      </c>
      <c r="I44" s="175">
        <v>3.589</v>
      </c>
      <c r="J44" s="175">
        <v>5.0479999999999992</v>
      </c>
      <c r="K44" s="175">
        <v>2.3579999999999997</v>
      </c>
      <c r="L44" s="175">
        <v>1.5409999999999999</v>
      </c>
      <c r="M44" s="175">
        <v>0.33800000000000002</v>
      </c>
      <c r="N44" s="175">
        <v>0.33800000000000002</v>
      </c>
      <c r="O44" s="175"/>
    </row>
    <row r="45" spans="1:16" ht="18.75" x14ac:dyDescent="0.25">
      <c r="A45" s="341" t="s">
        <v>24</v>
      </c>
      <c r="B45" s="161" t="s">
        <v>113</v>
      </c>
      <c r="C45" s="119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</row>
    <row r="46" spans="1:16" ht="18.75" x14ac:dyDescent="0.25">
      <c r="A46" s="341"/>
      <c r="B46" s="101" t="s">
        <v>49</v>
      </c>
      <c r="C46" s="119">
        <v>76.283000000000001</v>
      </c>
      <c r="D46" s="175"/>
      <c r="E46" s="175"/>
      <c r="F46" s="175"/>
      <c r="G46" s="175"/>
      <c r="H46" s="175">
        <v>10.564</v>
      </c>
      <c r="I46" s="175">
        <v>17.621000000000002</v>
      </c>
      <c r="J46" s="175">
        <v>25.402000000000001</v>
      </c>
      <c r="K46" s="175">
        <v>18.379000000000001</v>
      </c>
      <c r="L46" s="175">
        <v>3.4169999999999998</v>
      </c>
      <c r="M46" s="175">
        <v>0.9</v>
      </c>
      <c r="N46" s="175"/>
      <c r="O46" s="175"/>
    </row>
    <row r="47" spans="1:16" ht="18.75" x14ac:dyDescent="0.25">
      <c r="A47" s="341" t="s">
        <v>25</v>
      </c>
      <c r="B47" s="161" t="s">
        <v>117</v>
      </c>
      <c r="C47" s="119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</row>
    <row r="48" spans="1:16" ht="18.75" x14ac:dyDescent="0.25">
      <c r="A48" s="341"/>
      <c r="B48" s="101" t="s">
        <v>49</v>
      </c>
      <c r="C48" s="119">
        <v>0.86699999999999999</v>
      </c>
      <c r="D48" s="175"/>
      <c r="E48" s="175"/>
      <c r="F48" s="175"/>
      <c r="G48" s="175"/>
      <c r="H48" s="175">
        <v>0.1</v>
      </c>
      <c r="I48" s="175">
        <v>0.33500000000000002</v>
      </c>
      <c r="J48" s="175">
        <v>0.39700000000000002</v>
      </c>
      <c r="K48" s="175">
        <v>3.5000000000000003E-2</v>
      </c>
      <c r="L48" s="175"/>
      <c r="M48" s="175"/>
      <c r="N48" s="175"/>
      <c r="O48" s="175"/>
    </row>
    <row r="49" spans="1:15" ht="18.75" x14ac:dyDescent="0.25">
      <c r="A49" s="341" t="s">
        <v>26</v>
      </c>
      <c r="B49" s="102" t="s">
        <v>119</v>
      </c>
      <c r="C49" s="119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</row>
    <row r="50" spans="1:15" ht="18.75" x14ac:dyDescent="0.25">
      <c r="A50" s="341"/>
      <c r="B50" s="101" t="s">
        <v>49</v>
      </c>
      <c r="C50" s="119">
        <f>'Ж-А'!C46+ОШобл!C48+г.Ош!C42+Баткен!C45+Чуй!C48+Талас!C46+Бишкек!C43+Нарын!C48+'И-Куль'!C46</f>
        <v>1.736</v>
      </c>
      <c r="D50" s="175"/>
      <c r="E50" s="175"/>
      <c r="F50" s="175"/>
      <c r="G50" s="175"/>
      <c r="H50" s="175"/>
      <c r="I50" s="175"/>
      <c r="J50" s="257">
        <f>Баткен!J45</f>
        <v>2.9000000000000001E-2</v>
      </c>
      <c r="K50" s="257">
        <f>'Ж-А'!K46+ОШобл!K48+г.Ош!K42+Баткен!K45+Чуй!K48+Талас!K46+Бишкек!K43+Нарын!K48+'И-Куль'!K46</f>
        <v>0.24210000000000004</v>
      </c>
      <c r="L50" s="258">
        <f>'Ж-А'!L46+ОШобл!L48+г.Ош!L42+Баткен!L45+Чуй!L48+Талас!L46+Бишкек!L43+Нарын!L48+'И-Куль'!L46</f>
        <v>0.55030000000000001</v>
      </c>
      <c r="M50" s="259">
        <f>'Ж-А'!M46+ОШобл!M48+г.Ош!M42+Чуй!M48+Талас!M46+Бишкек!M43+Нарын!M48+'И-Куль'!M46</f>
        <v>0.47030000000000005</v>
      </c>
      <c r="N50" s="257">
        <f>'Ж-А'!N46+ОШобл!N48+г.Ош!N42+Чуй!N48+Талас!N46+Бишкек!N43+Нарын!N48+'И-Куль'!N46</f>
        <v>0.30980000000000002</v>
      </c>
      <c r="O50" s="258">
        <v>0.13400000000000001</v>
      </c>
    </row>
    <row r="51" spans="1:15" ht="18.75" x14ac:dyDescent="0.25">
      <c r="A51" s="341" t="s">
        <v>34</v>
      </c>
      <c r="B51" s="102" t="s">
        <v>123</v>
      </c>
      <c r="C51" s="119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5"/>
    </row>
    <row r="52" spans="1:15" ht="18.75" x14ac:dyDescent="0.25">
      <c r="A52" s="341"/>
      <c r="B52" s="101" t="s">
        <v>49</v>
      </c>
      <c r="C52" s="119">
        <v>3.9629999999999996</v>
      </c>
      <c r="D52" s="175"/>
      <c r="E52" s="175"/>
      <c r="F52" s="175"/>
      <c r="G52" s="175"/>
      <c r="H52" s="175">
        <v>0.47799999999999998</v>
      </c>
      <c r="I52" s="175">
        <v>0.83299999999999996</v>
      </c>
      <c r="J52" s="175">
        <v>0.78499999999999992</v>
      </c>
      <c r="K52" s="175">
        <v>0.7629999999999999</v>
      </c>
      <c r="L52" s="175">
        <v>0.47099999999999997</v>
      </c>
      <c r="M52" s="175">
        <v>0.31</v>
      </c>
      <c r="N52" s="175">
        <v>0.32300000000000001</v>
      </c>
      <c r="O52" s="175"/>
    </row>
    <row r="53" spans="1:15" ht="37.5" x14ac:dyDescent="0.25">
      <c r="A53" s="341" t="s">
        <v>27</v>
      </c>
      <c r="B53" s="189" t="s">
        <v>158</v>
      </c>
      <c r="C53" s="119"/>
      <c r="D53" s="176"/>
      <c r="E53" s="176"/>
      <c r="F53" s="176"/>
      <c r="G53" s="176"/>
      <c r="H53" s="176"/>
      <c r="I53" s="176"/>
      <c r="J53" s="176"/>
      <c r="K53" s="176"/>
      <c r="L53" s="176"/>
      <c r="M53" s="176"/>
      <c r="N53" s="176"/>
      <c r="O53" s="176"/>
    </row>
    <row r="54" spans="1:15" ht="18.75" x14ac:dyDescent="0.25">
      <c r="A54" s="341"/>
      <c r="B54" s="101" t="s">
        <v>49</v>
      </c>
      <c r="C54" s="119">
        <v>10.086699999999999</v>
      </c>
      <c r="D54" s="176"/>
      <c r="E54" s="176"/>
      <c r="F54" s="176"/>
      <c r="G54" s="176"/>
      <c r="H54" s="176"/>
      <c r="I54" s="176"/>
      <c r="J54" s="176"/>
      <c r="K54" s="176">
        <v>1.6139599999999998</v>
      </c>
      <c r="L54" s="176">
        <v>2.21922</v>
      </c>
      <c r="M54" s="176">
        <v>2.52115</v>
      </c>
      <c r="N54" s="176">
        <v>2.21922</v>
      </c>
      <c r="O54" s="176">
        <v>1.5131500000000002</v>
      </c>
    </row>
    <row r="55" spans="1:15" ht="18.75" x14ac:dyDescent="0.25">
      <c r="A55" s="372" t="s">
        <v>28</v>
      </c>
      <c r="B55" s="102" t="s">
        <v>126</v>
      </c>
      <c r="C55" s="119"/>
      <c r="D55" s="175"/>
      <c r="E55" s="175"/>
      <c r="F55" s="175"/>
      <c r="G55" s="175"/>
      <c r="H55" s="175"/>
      <c r="I55" s="175"/>
      <c r="J55" s="175"/>
      <c r="K55" s="175"/>
      <c r="L55" s="175"/>
      <c r="M55" s="175"/>
      <c r="N55" s="175"/>
      <c r="O55" s="175"/>
    </row>
    <row r="56" spans="1:15" ht="18.75" x14ac:dyDescent="0.25">
      <c r="A56" s="372"/>
      <c r="B56" s="101" t="s">
        <v>49</v>
      </c>
      <c r="C56" s="119">
        <v>4.9960000000000004</v>
      </c>
      <c r="D56" s="175"/>
      <c r="E56" s="175"/>
      <c r="F56" s="175"/>
      <c r="G56" s="175">
        <v>1.1710000000000003</v>
      </c>
      <c r="H56" s="175">
        <v>1.8499999999999999</v>
      </c>
      <c r="I56" s="175">
        <v>1.9749999999999999</v>
      </c>
      <c r="J56" s="175"/>
      <c r="K56" s="175"/>
      <c r="L56" s="175"/>
      <c r="M56" s="175"/>
      <c r="N56" s="175"/>
      <c r="O56" s="175"/>
    </row>
    <row r="57" spans="1:15" ht="18.75" x14ac:dyDescent="0.25">
      <c r="A57" s="373"/>
      <c r="B57" s="101" t="s">
        <v>50</v>
      </c>
      <c r="C57" s="150">
        <v>0.57499999999999996</v>
      </c>
      <c r="D57" s="175"/>
      <c r="E57" s="175"/>
      <c r="F57" s="175"/>
      <c r="G57" s="175"/>
      <c r="H57" s="175"/>
      <c r="I57" s="175">
        <v>0.57499999999999996</v>
      </c>
      <c r="J57" s="175"/>
      <c r="K57" s="175"/>
      <c r="L57" s="175"/>
      <c r="M57" s="175"/>
      <c r="N57" s="175"/>
      <c r="O57" s="175"/>
    </row>
    <row r="58" spans="1:15" ht="18.75" x14ac:dyDescent="0.25">
      <c r="A58" s="341" t="s">
        <v>29</v>
      </c>
      <c r="B58" s="102" t="s">
        <v>127</v>
      </c>
      <c r="C58" s="150"/>
      <c r="D58" s="175"/>
      <c r="E58" s="175"/>
      <c r="F58" s="175"/>
      <c r="G58" s="175"/>
      <c r="H58" s="175"/>
      <c r="I58" s="175"/>
      <c r="J58" s="175"/>
      <c r="K58" s="175"/>
      <c r="L58" s="175"/>
      <c r="M58" s="175"/>
      <c r="N58" s="175"/>
      <c r="O58" s="175"/>
    </row>
    <row r="59" spans="1:15" ht="18.75" x14ac:dyDescent="0.25">
      <c r="A59" s="341"/>
      <c r="B59" s="101" t="s">
        <v>49</v>
      </c>
      <c r="C59" s="150">
        <v>3.5910000000000002</v>
      </c>
      <c r="D59" s="175"/>
      <c r="E59" s="175"/>
      <c r="F59" s="175"/>
      <c r="G59" s="175"/>
      <c r="H59" s="175">
        <v>0.64</v>
      </c>
      <c r="I59" s="175">
        <v>1.278</v>
      </c>
      <c r="J59" s="175">
        <v>1.1930000000000001</v>
      </c>
      <c r="K59" s="175">
        <v>0.48</v>
      </c>
      <c r="L59" s="175"/>
      <c r="M59" s="175"/>
      <c r="N59" s="175"/>
      <c r="O59" s="175"/>
    </row>
    <row r="60" spans="1:15" ht="37.5" x14ac:dyDescent="0.25">
      <c r="A60" s="341" t="s">
        <v>30</v>
      </c>
      <c r="B60" s="63" t="s">
        <v>163</v>
      </c>
      <c r="C60" s="150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  <c r="O60" s="177"/>
    </row>
    <row r="61" spans="1:15" ht="18.75" x14ac:dyDescent="0.25">
      <c r="A61" s="341"/>
      <c r="B61" s="101" t="s">
        <v>49</v>
      </c>
      <c r="C61" s="150">
        <v>2.3775999999999997</v>
      </c>
      <c r="D61" s="177"/>
      <c r="E61" s="177"/>
      <c r="F61" s="177"/>
      <c r="G61" s="177"/>
      <c r="H61" s="177"/>
      <c r="I61" s="177">
        <v>0.1042</v>
      </c>
      <c r="J61" s="177">
        <v>0.33610000000000001</v>
      </c>
      <c r="K61" s="177">
        <v>0.45195000000000002</v>
      </c>
      <c r="L61" s="177">
        <v>0.61685000000000012</v>
      </c>
      <c r="M61" s="177">
        <v>0.44334999999999997</v>
      </c>
      <c r="N61" s="177">
        <v>0.34045000000000003</v>
      </c>
      <c r="O61" s="177">
        <v>8.4599999999999995E-2</v>
      </c>
    </row>
    <row r="62" spans="1:15" ht="37.5" x14ac:dyDescent="0.25">
      <c r="A62" s="341" t="s">
        <v>31</v>
      </c>
      <c r="B62" s="63" t="s">
        <v>162</v>
      </c>
      <c r="C62" s="150"/>
      <c r="D62" s="175"/>
      <c r="E62" s="175"/>
      <c r="F62" s="175"/>
      <c r="G62" s="175"/>
      <c r="H62" s="175"/>
      <c r="I62" s="175"/>
      <c r="J62" s="175"/>
      <c r="K62" s="175"/>
      <c r="L62" s="175"/>
      <c r="M62" s="175"/>
      <c r="N62" s="175"/>
      <c r="O62" s="175"/>
    </row>
    <row r="63" spans="1:15" s="56" customFormat="1" ht="18.75" x14ac:dyDescent="0.25">
      <c r="A63" s="341"/>
      <c r="B63" s="120" t="s">
        <v>49</v>
      </c>
      <c r="C63" s="150">
        <v>3</v>
      </c>
      <c r="D63" s="175"/>
      <c r="E63" s="175"/>
      <c r="F63" s="175"/>
      <c r="G63" s="175"/>
      <c r="H63" s="175"/>
      <c r="I63" s="175">
        <v>3</v>
      </c>
      <c r="J63" s="175"/>
      <c r="K63" s="175"/>
      <c r="L63" s="175"/>
      <c r="M63" s="175"/>
      <c r="N63" s="175"/>
      <c r="O63" s="175"/>
    </row>
    <row r="64" spans="1:15" ht="37.5" x14ac:dyDescent="0.25">
      <c r="A64" s="341" t="s">
        <v>32</v>
      </c>
      <c r="B64" s="63" t="s">
        <v>103</v>
      </c>
      <c r="C64" s="150"/>
      <c r="D64" s="175"/>
      <c r="E64" s="175"/>
      <c r="F64" s="175"/>
      <c r="G64" s="175"/>
      <c r="H64" s="175"/>
      <c r="I64" s="175"/>
      <c r="J64" s="175"/>
      <c r="K64" s="175"/>
      <c r="L64" s="175"/>
      <c r="M64" s="175"/>
      <c r="N64" s="175"/>
      <c r="O64" s="175"/>
    </row>
    <row r="65" spans="1:16" ht="18.75" x14ac:dyDescent="0.25">
      <c r="A65" s="341"/>
      <c r="B65" s="101" t="s">
        <v>50</v>
      </c>
      <c r="C65" s="150">
        <v>20.942</v>
      </c>
      <c r="D65" s="175"/>
      <c r="E65" s="175"/>
      <c r="F65" s="175"/>
      <c r="G65" s="175">
        <v>2.39</v>
      </c>
      <c r="H65" s="175">
        <v>2.39</v>
      </c>
      <c r="I65" s="175">
        <v>2.39</v>
      </c>
      <c r="J65" s="175">
        <v>2.39</v>
      </c>
      <c r="K65" s="175">
        <v>2.41</v>
      </c>
      <c r="L65" s="175">
        <v>2.5099999999999998</v>
      </c>
      <c r="M65" s="175">
        <v>3.1539999999999999</v>
      </c>
      <c r="N65" s="175">
        <v>3.3079999999999998</v>
      </c>
      <c r="O65" s="175"/>
    </row>
    <row r="66" spans="1:16" ht="18.75" x14ac:dyDescent="0.25">
      <c r="A66" s="341"/>
      <c r="B66" s="101" t="s">
        <v>49</v>
      </c>
      <c r="C66" s="150">
        <v>53.305999999999997</v>
      </c>
      <c r="D66" s="175"/>
      <c r="E66" s="175"/>
      <c r="F66" s="175"/>
      <c r="G66" s="175">
        <v>6.16</v>
      </c>
      <c r="H66" s="175">
        <v>6.16</v>
      </c>
      <c r="I66" s="175">
        <v>6.26</v>
      </c>
      <c r="J66" s="175">
        <v>6.26</v>
      </c>
      <c r="K66" s="175">
        <v>6.26</v>
      </c>
      <c r="L66" s="175">
        <v>6.26</v>
      </c>
      <c r="M66" s="175">
        <v>8.0679999999999996</v>
      </c>
      <c r="N66" s="175">
        <v>7.8780000000000001</v>
      </c>
      <c r="O66" s="175"/>
    </row>
    <row r="67" spans="1:16" ht="37.5" x14ac:dyDescent="0.25">
      <c r="A67" s="341" t="s">
        <v>42</v>
      </c>
      <c r="B67" s="62" t="s">
        <v>104</v>
      </c>
      <c r="C67" s="150"/>
      <c r="D67" s="175"/>
      <c r="E67" s="175"/>
      <c r="F67" s="175"/>
      <c r="G67" s="175"/>
      <c r="H67" s="175"/>
      <c r="I67" s="175"/>
      <c r="J67" s="175"/>
      <c r="K67" s="175"/>
      <c r="L67" s="175"/>
      <c r="M67" s="175"/>
      <c r="N67" s="175"/>
      <c r="O67" s="175"/>
    </row>
    <row r="68" spans="1:16" s="56" customFormat="1" ht="18.75" x14ac:dyDescent="0.25">
      <c r="A68" s="341"/>
      <c r="B68" s="120" t="s">
        <v>50</v>
      </c>
      <c r="C68" s="150">
        <v>2.6019999999999999</v>
      </c>
      <c r="D68" s="175"/>
      <c r="E68" s="175"/>
      <c r="F68" s="175"/>
      <c r="G68" s="175">
        <v>0.29000000000000004</v>
      </c>
      <c r="H68" s="175">
        <v>0.29000000000000004</v>
      </c>
      <c r="I68" s="175">
        <v>0.29000000000000004</v>
      </c>
      <c r="J68" s="175">
        <v>0.29000000000000004</v>
      </c>
      <c r="K68" s="175">
        <v>0.29000000000000004</v>
      </c>
      <c r="L68" s="175">
        <v>0.29000000000000004</v>
      </c>
      <c r="M68" s="175">
        <v>0.45</v>
      </c>
      <c r="N68" s="175">
        <v>0.41199999999999998</v>
      </c>
      <c r="O68" s="175"/>
    </row>
    <row r="69" spans="1:16" ht="18.75" x14ac:dyDescent="0.25">
      <c r="A69" s="341"/>
      <c r="B69" s="101" t="s">
        <v>49</v>
      </c>
      <c r="C69" s="150">
        <v>21.481999999999999</v>
      </c>
      <c r="D69" s="175"/>
      <c r="E69" s="175"/>
      <c r="F69" s="175"/>
      <c r="G69" s="175">
        <v>2.4499999999999997</v>
      </c>
      <c r="H69" s="175">
        <v>2.4499999999999997</v>
      </c>
      <c r="I69" s="175">
        <v>2.65</v>
      </c>
      <c r="J69" s="175">
        <v>2.65</v>
      </c>
      <c r="K69" s="175">
        <v>2.65</v>
      </c>
      <c r="L69" s="175">
        <v>2.5099999999999998</v>
      </c>
      <c r="M69" s="175">
        <v>3.2</v>
      </c>
      <c r="N69" s="175">
        <v>2.9219999999999997</v>
      </c>
      <c r="O69" s="175"/>
    </row>
    <row r="70" spans="1:16" ht="18.75" x14ac:dyDescent="0.25">
      <c r="A70" s="341" t="s">
        <v>43</v>
      </c>
      <c r="B70" s="99" t="s">
        <v>154</v>
      </c>
      <c r="C70" s="150"/>
      <c r="D70" s="175"/>
      <c r="E70" s="175"/>
      <c r="F70" s="175"/>
      <c r="G70" s="175"/>
      <c r="H70" s="175"/>
      <c r="I70" s="175"/>
      <c r="J70" s="175"/>
      <c r="K70" s="175"/>
      <c r="L70" s="175"/>
      <c r="M70" s="175"/>
      <c r="N70" s="175"/>
      <c r="O70" s="175"/>
    </row>
    <row r="71" spans="1:16" ht="18.75" x14ac:dyDescent="0.25">
      <c r="A71" s="341"/>
      <c r="B71" s="101" t="s">
        <v>49</v>
      </c>
      <c r="C71" s="150">
        <v>15.4</v>
      </c>
      <c r="D71" s="175"/>
      <c r="E71" s="175"/>
      <c r="F71" s="175"/>
      <c r="G71" s="175"/>
      <c r="H71" s="175">
        <v>2</v>
      </c>
      <c r="I71" s="175">
        <v>2</v>
      </c>
      <c r="J71" s="175">
        <v>2</v>
      </c>
      <c r="K71" s="175">
        <v>2</v>
      </c>
      <c r="L71" s="175">
        <v>2</v>
      </c>
      <c r="M71" s="175">
        <v>2</v>
      </c>
      <c r="N71" s="175">
        <v>2</v>
      </c>
      <c r="O71" s="175">
        <v>1.4</v>
      </c>
    </row>
    <row r="72" spans="1:16" ht="18.75" x14ac:dyDescent="0.3">
      <c r="A72" s="359" t="s">
        <v>58</v>
      </c>
      <c r="B72" s="161" t="s">
        <v>153</v>
      </c>
      <c r="C72" s="178"/>
      <c r="D72" s="179"/>
      <c r="E72" s="179"/>
      <c r="F72" s="179"/>
      <c r="G72" s="179"/>
      <c r="H72" s="179"/>
      <c r="I72" s="179"/>
      <c r="J72" s="179"/>
      <c r="K72" s="179"/>
      <c r="L72" s="179"/>
      <c r="M72" s="179"/>
      <c r="N72" s="179"/>
      <c r="O72" s="179"/>
    </row>
    <row r="73" spans="1:16" s="56" customFormat="1" ht="18.75" x14ac:dyDescent="0.25">
      <c r="A73" s="360"/>
      <c r="B73" s="141" t="s">
        <v>49</v>
      </c>
      <c r="C73" s="150">
        <v>1000</v>
      </c>
      <c r="D73" s="180"/>
      <c r="E73" s="180"/>
      <c r="F73" s="180"/>
      <c r="G73" s="180">
        <v>95</v>
      </c>
      <c r="H73" s="180">
        <v>105</v>
      </c>
      <c r="I73" s="180">
        <v>105</v>
      </c>
      <c r="J73" s="180">
        <v>106</v>
      </c>
      <c r="K73" s="180">
        <v>106</v>
      </c>
      <c r="L73" s="180">
        <v>106</v>
      </c>
      <c r="M73" s="180">
        <v>125</v>
      </c>
      <c r="N73" s="180">
        <v>126</v>
      </c>
      <c r="O73" s="180">
        <v>126</v>
      </c>
    </row>
    <row r="74" spans="1:16" s="56" customFormat="1" ht="18.75" x14ac:dyDescent="0.25">
      <c r="A74" s="370"/>
      <c r="B74" s="141" t="s">
        <v>50</v>
      </c>
      <c r="C74" s="150">
        <v>5</v>
      </c>
      <c r="D74" s="180"/>
      <c r="E74" s="180"/>
      <c r="F74" s="180"/>
      <c r="G74" s="180"/>
      <c r="H74" s="180"/>
      <c r="I74" s="180"/>
      <c r="J74" s="180">
        <v>5</v>
      </c>
      <c r="K74" s="180"/>
      <c r="L74" s="180"/>
      <c r="M74" s="180"/>
      <c r="N74" s="180"/>
      <c r="O74" s="180"/>
    </row>
    <row r="75" spans="1:16" ht="18.75" x14ac:dyDescent="0.25">
      <c r="A75" s="341" t="s">
        <v>59</v>
      </c>
      <c r="B75" s="161" t="s">
        <v>152</v>
      </c>
      <c r="C75" s="150"/>
      <c r="D75" s="175"/>
      <c r="E75" s="181"/>
      <c r="F75" s="175"/>
      <c r="G75" s="175"/>
      <c r="H75" s="175"/>
      <c r="I75" s="175"/>
      <c r="J75" s="175"/>
      <c r="K75" s="175"/>
      <c r="L75" s="175"/>
      <c r="M75" s="175"/>
      <c r="N75" s="175"/>
      <c r="O75" s="175"/>
    </row>
    <row r="76" spans="1:16" s="56" customFormat="1" ht="18.75" x14ac:dyDescent="0.25">
      <c r="A76" s="341"/>
      <c r="B76" s="224" t="s">
        <v>79</v>
      </c>
      <c r="C76" s="150">
        <v>14.441000000000001</v>
      </c>
      <c r="D76" s="175"/>
      <c r="E76" s="175"/>
      <c r="F76" s="175"/>
      <c r="G76" s="175"/>
      <c r="H76" s="175"/>
      <c r="I76" s="175"/>
      <c r="J76" s="175"/>
      <c r="K76" s="175">
        <v>2.9</v>
      </c>
      <c r="L76" s="175">
        <v>3.76</v>
      </c>
      <c r="M76" s="175">
        <v>3.1829999999999998</v>
      </c>
      <c r="N76" s="175">
        <v>2.5830000000000002</v>
      </c>
      <c r="O76" s="175">
        <v>2.0150000000000001</v>
      </c>
      <c r="P76" s="242"/>
    </row>
    <row r="77" spans="1:16" ht="37.5" x14ac:dyDescent="0.25">
      <c r="A77" s="374" t="s">
        <v>60</v>
      </c>
      <c r="B77" s="63" t="s">
        <v>133</v>
      </c>
      <c r="C77" s="152"/>
      <c r="D77" s="180"/>
      <c r="E77" s="180"/>
      <c r="F77" s="180"/>
      <c r="G77" s="180"/>
      <c r="H77" s="180"/>
      <c r="I77" s="180"/>
      <c r="J77" s="180"/>
      <c r="K77" s="180"/>
      <c r="L77" s="180"/>
      <c r="M77" s="180"/>
      <c r="N77" s="180"/>
      <c r="O77" s="177"/>
    </row>
    <row r="78" spans="1:16" ht="18.75" x14ac:dyDescent="0.25">
      <c r="A78" s="372"/>
      <c r="B78" s="101" t="s">
        <v>49</v>
      </c>
      <c r="C78" s="150">
        <v>11</v>
      </c>
      <c r="D78" s="180"/>
      <c r="E78" s="180"/>
      <c r="F78" s="180"/>
      <c r="G78" s="180"/>
      <c r="H78" s="180">
        <v>2</v>
      </c>
      <c r="I78" s="180">
        <v>2</v>
      </c>
      <c r="J78" s="180">
        <v>2.5</v>
      </c>
      <c r="K78" s="180">
        <v>3</v>
      </c>
      <c r="L78" s="180">
        <v>1</v>
      </c>
      <c r="M78" s="180">
        <v>0.5</v>
      </c>
      <c r="N78" s="180"/>
      <c r="O78" s="180"/>
    </row>
    <row r="79" spans="1:16" ht="15.75" customHeight="1" x14ac:dyDescent="0.25">
      <c r="A79" s="88"/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3"/>
    </row>
    <row r="80" spans="1:16" s="47" customFormat="1" ht="18.75" x14ac:dyDescent="0.25">
      <c r="A80" s="69"/>
      <c r="B80" s="95"/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69"/>
    </row>
    <row r="81" ht="20.25" customHeight="1" x14ac:dyDescent="0.25"/>
  </sheetData>
  <mergeCells count="27">
    <mergeCell ref="A7:O7"/>
    <mergeCell ref="A55:A57"/>
    <mergeCell ref="A77:A78"/>
    <mergeCell ref="A51:A52"/>
    <mergeCell ref="A39:A40"/>
    <mergeCell ref="A60:A61"/>
    <mergeCell ref="A43:A44"/>
    <mergeCell ref="A45:A46"/>
    <mergeCell ref="A53:A54"/>
    <mergeCell ref="A58:A59"/>
    <mergeCell ref="A47:A48"/>
    <mergeCell ref="A8:O8"/>
    <mergeCell ref="A9:A10"/>
    <mergeCell ref="B9:B10"/>
    <mergeCell ref="C9:C10"/>
    <mergeCell ref="A75:A76"/>
    <mergeCell ref="A72:A74"/>
    <mergeCell ref="A30:A32"/>
    <mergeCell ref="A37:A38"/>
    <mergeCell ref="A41:A42"/>
    <mergeCell ref="M9:O9"/>
    <mergeCell ref="D9:L9"/>
    <mergeCell ref="A49:A50"/>
    <mergeCell ref="A62:A63"/>
    <mergeCell ref="A67:A69"/>
    <mergeCell ref="A64:A66"/>
    <mergeCell ref="A70:A71"/>
  </mergeCells>
  <phoneticPr fontId="10" type="noConversion"/>
  <printOptions horizontalCentered="1"/>
  <pageMargins left="0" right="0" top="0.78740157480314965" bottom="0" header="0" footer="0"/>
  <pageSetup paperSize="9" scale="61" orientation="landscape" r:id="rId1"/>
  <headerFooter alignWithMargins="0"/>
  <rowBreaks count="1" manualBreakCount="1">
    <brk id="40" max="14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sqref="A1:A7"/>
    </sheetView>
  </sheetViews>
  <sheetFormatPr defaultRowHeight="12.75" x14ac:dyDescent="0.2"/>
  <cols>
    <col min="1" max="1" width="3.28515625" customWidth="1"/>
    <col min="2" max="2" width="18.28515625" customWidth="1"/>
    <col min="3" max="3" width="16.7109375" customWidth="1"/>
  </cols>
  <sheetData>
    <row r="1" spans="1:5" x14ac:dyDescent="0.2">
      <c r="A1" s="260"/>
      <c r="B1" s="260"/>
      <c r="C1" s="262"/>
      <c r="D1" s="263"/>
      <c r="E1" s="263"/>
    </row>
    <row r="2" spans="1:5" ht="15.75" x14ac:dyDescent="0.25">
      <c r="A2" s="260"/>
      <c r="B2" s="261"/>
      <c r="C2" s="263"/>
      <c r="D2" s="263"/>
      <c r="E2" s="263"/>
    </row>
    <row r="3" spans="1:5" ht="15.75" x14ac:dyDescent="0.25">
      <c r="A3" s="260"/>
      <c r="B3" s="261"/>
      <c r="C3" s="263"/>
      <c r="D3" s="263"/>
      <c r="E3" s="263"/>
    </row>
    <row r="4" spans="1:5" ht="15.75" x14ac:dyDescent="0.25">
      <c r="A4" s="260"/>
      <c r="B4" s="261"/>
      <c r="C4" s="263"/>
      <c r="D4" s="263"/>
      <c r="E4" s="263"/>
    </row>
    <row r="5" spans="1:5" ht="15.75" x14ac:dyDescent="0.25">
      <c r="A5" s="260"/>
      <c r="B5" s="261"/>
      <c r="C5" s="263"/>
      <c r="D5" s="263"/>
      <c r="E5" s="263"/>
    </row>
    <row r="6" spans="1:5" ht="15.75" x14ac:dyDescent="0.25">
      <c r="A6" s="260"/>
      <c r="B6" s="261"/>
      <c r="C6" s="263"/>
      <c r="D6" s="263"/>
      <c r="E6" s="263"/>
    </row>
    <row r="7" spans="1:5" x14ac:dyDescent="0.2">
      <c r="A7" s="260"/>
      <c r="B7" s="260"/>
      <c r="C7" s="263"/>
      <c r="D7" s="263"/>
      <c r="E7" s="26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20</vt:i4>
      </vt:variant>
    </vt:vector>
  </HeadingPairs>
  <TitlesOfParts>
    <vt:vector size="31" baseType="lpstr">
      <vt:lpstr>Ж-А</vt:lpstr>
      <vt:lpstr>ОШобл</vt:lpstr>
      <vt:lpstr>г.Ош</vt:lpstr>
      <vt:lpstr>Баткен</vt:lpstr>
      <vt:lpstr>Чуй</vt:lpstr>
      <vt:lpstr>Талас</vt:lpstr>
      <vt:lpstr>Бишкек</vt:lpstr>
      <vt:lpstr>Нарын</vt:lpstr>
      <vt:lpstr>И-Куль</vt:lpstr>
      <vt:lpstr>республика</vt:lpstr>
      <vt:lpstr>Лист1</vt:lpstr>
      <vt:lpstr>А2</vt:lpstr>
      <vt:lpstr>В2</vt:lpstr>
      <vt:lpstr>Баткен!Заголовки_для_печати</vt:lpstr>
      <vt:lpstr>Бишкек!Заголовки_для_печати</vt:lpstr>
      <vt:lpstr>г.Ош!Заголовки_для_печати</vt:lpstr>
      <vt:lpstr>'Ж-А'!Заголовки_для_печати</vt:lpstr>
      <vt:lpstr>'И-Куль'!Заголовки_для_печати</vt:lpstr>
      <vt:lpstr>Нарын!Заголовки_для_печати</vt:lpstr>
      <vt:lpstr>ОШобл!Заголовки_для_печати</vt:lpstr>
      <vt:lpstr>Талас!Заголовки_для_печати</vt:lpstr>
      <vt:lpstr>Чуй!Заголовки_для_печати</vt:lpstr>
      <vt:lpstr>Баткен!Область_печати</vt:lpstr>
      <vt:lpstr>Бишкек!Область_печати</vt:lpstr>
      <vt:lpstr>г.Ош!Область_печати</vt:lpstr>
      <vt:lpstr>'Ж-А'!Область_печати</vt:lpstr>
      <vt:lpstr>'И-Куль'!Область_печати</vt:lpstr>
      <vt:lpstr>Нарын!Область_печати</vt:lpstr>
      <vt:lpstr>ОШобл!Область_печати</vt:lpstr>
      <vt:lpstr>республика!Область_печати</vt:lpstr>
      <vt:lpstr>Чуй!Область_печати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meiman</cp:lastModifiedBy>
  <cp:lastPrinted>2017-05-03T04:37:47Z</cp:lastPrinted>
  <dcterms:created xsi:type="dcterms:W3CDTF">1996-10-08T23:32:33Z</dcterms:created>
  <dcterms:modified xsi:type="dcterms:W3CDTF">2017-05-03T14:20:51Z</dcterms:modified>
</cp:coreProperties>
</file>